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CT\Documents\11.- Licitaciones y Proyectos\2015\21.- Talleres y Cocheras Guadalajara\Obra\6.- Juntas de Aclaraciones\"/>
    </mc:Choice>
  </mc:AlternateContent>
  <bookViews>
    <workbookView xWindow="1410" yWindow="-255" windowWidth="20115" windowHeight="20340" tabRatio="814"/>
  </bookViews>
  <sheets>
    <sheet name="E-7" sheetId="1" r:id="rId1"/>
  </sheets>
  <definedNames>
    <definedName name="_xlnm._FilterDatabase" localSheetId="0" hidden="1">'E-7'!$B$16:$K$2841</definedName>
    <definedName name="area">#REF!</definedName>
    <definedName name="_xlnm.Print_Area" localSheetId="0">'E-7'!$B$18:$I$2840</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'E-7'!$2:$17</definedName>
    <definedName name="totalpresupuestoprimeramoneda">#REF!</definedName>
    <definedName name="totalpresupuestosegundamoneda">#REF!</definedName>
  </definedNames>
  <calcPr calcId="152511"/>
</workbook>
</file>

<file path=xl/calcChain.xml><?xml version="1.0" encoding="utf-8"?>
<calcChain xmlns="http://schemas.openxmlformats.org/spreadsheetml/2006/main">
  <c r="L2804" i="1" l="1"/>
  <c r="L2803" i="1"/>
  <c r="M2803" i="1" l="1"/>
</calcChain>
</file>

<file path=xl/sharedStrings.xml><?xml version="1.0" encoding="utf-8"?>
<sst xmlns="http://schemas.openxmlformats.org/spreadsheetml/2006/main" count="11236" uniqueCount="3675">
  <si>
    <t>SUMINISTRO, FABRICACIÓN EN OBRA O TALLER, TRANSPORTE Y MONTAJE DE LÁMINA ANTIDERRAPANTE EN DESCANSOS, A BASE DE UNA HOJA DE LÁMINA NEGRA LAMINADA EN CALIENTE CON UN GRAVADO A MANERA DE RELIEVE PARA PISO DE PASARELAS. CON UN ESPESOR DE 6.35 MM CON UN PESO DE 52.33 KG / M2 Y EN HOJAS DE 3´X 10´UN PESO TOTAL DE 145.84 KG/M2. LA PLACA Y LÁMINA ANTIDERRAPANTE SE FABRICA EN ACERO, ACABADOS CON PINTURA ELECTROSTATICA COLOR SEGUN MUESTRA APROBADA.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</si>
  <si>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Y COLOCACION DE LOCKER METÁLICOS EN LINEA INDIVIDUAL DE 2 GAVETAS, DE LÁMINA DE ACERO, CALIBRE 22 EN EL CUERPO Y 20 EN PUERTAS Y MARCOS, TERMINADO EN CUERPOS Y PUERTAS ES EN PINTURA EPÓXICA Y LA BASE EN POLVO AL ALTO HORNEADO, MARCA MEXICANA DE LOCKERS, MODELO MLSA-1-2 O SIMILAR.</t>
  </si>
  <si>
    <t>CAJA DERIVADORA</t>
  </si>
  <si>
    <t>DEPÓSITO</t>
  </si>
  <si>
    <t>DETECTOR DE METALES TIPO ARCO, ALUMINIO, ANCHO INTERIOR 30 " ALTURA INTERIOS 80 " PROFUNDIDAD INTERIOR 23" ANCHO EXTERIOR 35 " ALTURA EXTERIOR 87" PROFUNDIDAD EXTERIOR 23" PESO 136 LBS RANGO DE 100 A 240 VCA A 50 O 60 HZ VOLUMEN AJUSTABLE , MARCA GARRETT MODELO CS5000 WALK-THRU DETECTOR - A3W_GT-1167410</t>
  </si>
  <si>
    <t>VALVULAS</t>
  </si>
  <si>
    <t>EP EMPCI 008</t>
  </si>
  <si>
    <t>TOTAL CISTERNA DE ALMACENAMIENTO</t>
  </si>
  <si>
    <t>SUMINISTRO, HABILITADO, COLOCACION DE LAMINA LISA CAL. 20, PARA CANAL DE DRENAJE Y RECOGIDA DE AGUAS LONGITUDINAL BAJO LA PASARELA EN VÍAS, CONSIDERANDO APLICACION DE UNA CAPA DE PRIMARIO ANTICORROSIVO BASE SOLVENTE DE 2 MILESIMAS DE ESPESOR DE PLICULA SECA Y ACABADO CON PINTURA ESMALTE, COLOR SEGÚN PROYECTO. INCLUYE: MATERIALES, DESPERDICIOS, PRUBAS DE LABORATORIO, FIJACIONES, CONEXIONES,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</si>
  <si>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TOTAL EQUIPOS AGUA CALIENTE SANITARIA</t>
  </si>
  <si>
    <t>INSTALACIONES</t>
  </si>
  <si>
    <t>PROTECCION CONTRA INCENDIO</t>
  </si>
  <si>
    <t>03</t>
  </si>
  <si>
    <t>ROCIADORES</t>
  </si>
  <si>
    <t>APLANADO DE 1.5 CM. DE ESPESOR CON MORTERO CEMENTO-ARENA 1:5, ACABADO FINO, A PLOMO, EN MUROS. INCLUYE: MATERIALES, DESPERDICIOS, MANO DE OBRA, PICADO DE LAS ÁREAS DE CONCRETO, PERFILADOS, REMATES, EMBOQUILLADOS, EQUIPO, HERRAMENTA MENOR, ACARREOS Y ELEVACIONES HASTA EL LUGAR DE SU UTILIZACION A CUALQUIER ALTURA Y A CUALQUIER NIVEL, ANDAMIOS, LIMPIEZA Y RETIRO DE SOBRANTES FUERA DE OBRA, Y TODO LO NECESARIO PARA SU CORRECTA EJECUCION, P.U.O.T.</t>
  </si>
  <si>
    <t>SUMINISTRO, FABRICACIÓN EN OBRA O TALLER, TRANSPORTE Y COLOCACIÓN DE BARANDAL DE 90 CM. DE ALTURA, A BASE DE PERFILES TUBULARES DE ACERO DE 2 1/2" DE DIAMETRO CED. 40, POSTES VERTICALES  A CADA 120 CM., 2 TUBOS HORIZONTALES DE ACERO DE 2 1/2" DE DIAMETRO, 1.00 PASAMANOS HORIZONTAL DE TUBO DE ACERO DE 2 1/2" DE DIAMETRO, SECCIONES DE ACUERDO A PROYECTO, APLICACION DE PRIMARIO ANTICORROSIVO Y ACABADO CON PINTURA ELECTROSTATICA, COLOR SEGUN MUESTRA. INCLUYE: PLACAS DE FIJACION DE ACERO, MATERIALES, DESPERDICIOS, TENSADO DE CABLES,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</si>
  <si>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Cantidad</t>
  </si>
  <si>
    <t xml:space="preserve">EP ENEBT 25   </t>
  </si>
  <si>
    <t>EP ENEBT  06</t>
  </si>
  <si>
    <t>CIMENTACION PROFUNDA (PILOTES)</t>
  </si>
  <si>
    <t>EP EMINH 010</t>
  </si>
  <si>
    <t>EP MOB 011</t>
  </si>
  <si>
    <t>LOSA AZOTEA</t>
  </si>
  <si>
    <t>SUMINISTRO Y COLOCACIÓN DE SEÑAL "DESCARGA ELECTRICA", DE ACRILICO AUTOADHERIBLE DE 22.8X15.2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</si>
  <si>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EMINS 004</t>
  </si>
  <si>
    <t>EP EMVEN 003</t>
  </si>
  <si>
    <t>SUMINISTRO Y PLANTACIÓN DE ÁRBOL QUERCUS DE HOJA ANCHA, ALTURA DE 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</si>
  <si>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EXCAVACION</t>
  </si>
  <si>
    <t>SUMINISTRO Y PLANTACIÓN DE ARBUSTO GILIA, ALTURA DE 0.30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</si>
  <si>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TOTAL MOBILIARIO</t>
  </si>
  <si>
    <t>EP EMCLI 031</t>
  </si>
  <si>
    <t>SUMINISTRO Y COLOCACIÓN DE BARANDAL, DE CRISTAL TEMPLADO CLARO DE 6 MM. DE ESPESOR Y 1200 MM DE ALTURA, MARCA SAINT-GOBAIN, LINEA SGG PLANILUX ST 150 Ó SIMILAR, FIJADO CON ANGULOS DE ACERO INOXIDABLE, SECCIONES DE ACUERDO A PROYECTO, Y PASAMANOS DE 3" DE DIAMETRO DE ALUMINIO. INCLUYE: MATERIALES, DESPERDICIOS, FIJACIONES, CONECTORES, TAQUETES EXPANSIVOS, TORNILLOS, AVELLANADOS, SELLO DE NEOPRENO, MANO DE OBRA, ANDAMIOS, EQUIPO, HERRAMENTA MENOR, ACARREOS Y ELEVACIONES HASTA EL LUGAR DE SU UTILIZACION A CUALQUIER ALTURA Y A CUALQUIER NIVEL, LIMPIEZA Y RETIRO DE SOBRANTES FUERA DE OBRA, Y TODO LO NECESARIO PARA SU CORRECTA EJECUCION, P.U.O.T.</t>
  </si>
  <si>
    <t>ESTRUCTURA METALICA - TALLER DE MANTENIMIENTO</t>
  </si>
  <si>
    <t>RED DE DISTRIBUCIÓN HIDRÁULICA COLGADA</t>
  </si>
  <si>
    <t>EP EMINH 006</t>
  </si>
  <si>
    <t>BAJANTE DE PLUVIALES DE EDIFICIOS</t>
  </si>
  <si>
    <t>EP EMCLI 006</t>
  </si>
  <si>
    <t>SUMINISTRO Y APLICACIÓN DE PINTURA CONVENCIONAL, RETRORREFLEJANTE, EN COLOR BLANCO, EN MARCAS M-10, DE RAYA, DE ESTACIONAMIENTO, DE 10 CM. DE ANCHO, LIMPIEZA PREVIA, DE ACUERDO A PROYECTO, POR UNIDAD DE OBRA TERMINADA.</t>
  </si>
  <si>
    <t>EQUIPOS DE CLIMATIZACIÓN ELEMENTOS TERMINALES, DUCTOS</t>
  </si>
  <si>
    <t>SUMINISTRO Y PLANTACIÓN DE CUBRESUELO VERDOLAGA,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</si>
  <si>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TUBERÍAS</t>
  </si>
  <si>
    <t>TOTAL MOBILIARIO DE OFICINA</t>
  </si>
  <si>
    <t>TOTAL ESTRUCTURA DE CONCRETO</t>
  </si>
  <si>
    <t>ALIMENTACIÓN HIDRAÚLICA A MUEBLES</t>
  </si>
  <si>
    <t>SUMINISTRO Y APLICACIÓN DE PINTURA CONVENCIONAL, RETRORREFLEJANTE, EN COLOR BLANCO, EN MARCAS M-8, DE RAYAS, SIMBOLOS Y LETRAS, DE CRUCE DE FERROCARRIL, DELINEANDO EL CONTORNO DE LA MARCA CON RAYAS DE 5 CM. DE ANCHO, EN COLOR NEGRO, LIMPIEZA PREVIA, DE ACUERDO A PROYECTO, POR UNIDAD DE OBRA TERMINADA.</t>
  </si>
  <si>
    <t>EP SELLH 001</t>
  </si>
  <si>
    <t>SUMINISTRO Y COLOCACIÓN DE PLACAS BASE Y/O SOPORTE DE ACERO CON ANCLAS DE REDONDO SOLIDO LISO DE ACERO OS, TALADROS, SECCIONES, ESPESORES Y DIAMETROS DE ACUERDO A PROYECTO, PARA FIJACION DE ESTRUCTURAS METALICAS A ELEMENTOS DE CONCRETO, CONSIDERANDO APLICACION DE PROTECCIÓN CONTRA EL FUEGO, ANTICORROSIÓN Y PINTURA SEGÚN PROYECTO. INCLUYE: MATERIALES, DESPERDICIOS, PLANTILLAS, PRUBAS DE LABORATORIO, MANO DE OBRA, TRAZO, ALINEACIÓN, PLOMEO,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</si>
  <si>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SUMINISTRO, FABRICACIÓN EN OBRA O TALLER, TRANSPORTE Y COLOCACIÓN DE PASAMANOS HORIZONTAL DE TUBO DE ACERO DE 2" DE DIAMETRO CED.40, APLICACION DE PRIMARIO ANTICORROSIVO Y ACABADO CON PINTURA ELECTROSTATICA, COLOR SEGUN MUESTRA. INCLUYE: PLACAS DE FIJACION DE ACERO, MATERIALES, DESPERDICIOS, TENSADO DE CABLES,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</si>
  <si>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CIMBRA Y DESCIMBRA EN ZAPATAS, CONTRATRABES, DADOS, TRABES DE LIGA Y LOSA DE CIMENTACION, ACABADO COMUN,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</si>
  <si>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Y COLOCACIÓN DE LAMINA DE POLICARBONATO CELULAR EN VENTANAL, SISTEMA DANPALON TIPO "PANAL DE ABEJA" DE 8MM DE ESPESOR EN COLOR DE LINEA "BRONZE" COLOCADA CON PERFIL CONECTOR DE POLICARBONATO TIPO "U" 2000 DE DISEÑO ESPECIAL PARA UNION ENTRE LAMINAS, CON SUJETADORES DE ACERO INOSIDABLE DE DISEÑO ESPECIAL PARA FIJACION DE LA LAMINA A LA ESTRUCTURA Y TAPAS DE POLICARBONATO PARA SELLAR LOS EXTREMOS DEL PERFIL CONECTOR TIPO "U"</t>
  </si>
  <si>
    <t>TOTAL EQUIPOS DE CLIMATIZACIÓN ELEMENTOS TERMINALES, DUCTOS</t>
  </si>
  <si>
    <t>EP EMPCI 17</t>
  </si>
  <si>
    <t>CONSTRUCCIÓN DE CAPA SUBRASANTE UTILIZANDO MATERIALES COMPACTABLES PROCEDENTES DE BANCOS DE PROYECTO, EN EL CUERPO DEL TERRAPLÉN COMPACTADO AL 100 % CONFORME LO INDICADO EN EL PROYECTO, POR UNIDAD DE OBRA TERMINADA.</t>
  </si>
  <si>
    <t>TOTAL CABINA DE PINTURA Y TORNO</t>
  </si>
  <si>
    <t>TOTAL HIDRANTES</t>
  </si>
  <si>
    <t>TOTAL ALBAÑILERIA</t>
  </si>
  <si>
    <t>SUMINISTRO Y COLOCACION DECORTASOL LINEAL DE ANGULO FIJO DE PANEL MODULAR 84R,  MARCA HUNTER DOUGLAS, MODELO H2 EN ALUZINC LISO DE 0.5MM DE ESPESOR, ACABADO EN PINTURA POLIESTER POR AMBAS CARAS. EL COLOR DE LOS PANELES CORRESPONDE AL CÓDIGO 7257-45, COLOR ALUMINIO MEDIO. EL PANEL REQUIERE EL USO DE UN PERFIL PORTAPANEL, FABRICADO EN ALUZINC DE 0.6MM DE ESPESOR, DONDE SE FIJA A PRESION EL PANEL. EL ANGULO DE INCLINACION ES DE 75° Y UN BASTIDOR PARA RECIBIR EL CORTASOL 84 R / H2,  A BASE DE PERFILES DE ALUMINIO DE 2" X 2"  DE ACUERDO A MODULACION DE PROYECTO.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</si>
  <si>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TOTAL CASETA DE CONTROL</t>
  </si>
  <si>
    <t>EP EMACO 012</t>
  </si>
  <si>
    <t>SUMINISTRO Y COLOCACIÓN DE FLASHING PERIMETRAL O TAPAJUNTAS A BASE DE LAMINA GALVANIZADA CAL. 20 TIPO LISA. INCLUYE: MATERIALES, DESPERDICIOS, FIJACIONES, PIJAS, TORNILLOS, JUNTAS DE SILICON, EMPAQUES DE NEOPRENO, MANO DE OBRA, ANDAMIOS, EQUIPO, HERRAMENTA MENOR, ACARREOS Y ELEVACIONES HASTA EL LUGAR DE SU UTILIZACION A CUALQUIER ALTURA Y A CUALQUIER NIVEL, LIMPIEZA Y RETIRO DE SOBRANTES FUERA DE OBRA, Y TODO LO NECESARIO PARA SU CORRECTA EJECUCION, P.U.O.T.</t>
  </si>
  <si>
    <t>MOBILIARIO DE OFICINA</t>
  </si>
  <si>
    <t>EP EMPCI 012</t>
  </si>
  <si>
    <t>SUMINISTRO Y APLICACIÓN DE PINTURA DE ESMALTE ALQUIDALICO MATE, LIBRE DE PLOMO, MARCA COMEX TIPO 100 O SIMILAR, COLOR PANTONE LIMOSH R5-01 MARCA COMEX O SIMILAR EN CARA INTERIOR DE LA LAMINA DE ACERO GALVANIZADA. INCLUYE: MATERIALES, DESPERDICIOS, PREVIA LIMPIEZA DE LA SUPERFICIE, RETAPADO, EMPLASTECIDO Y LIJADO EN SU CASO, PRIMER ANTICORROSIVO, APLICACION DE DOS CAPAS MINIMO, MANO DE OBRA, EQUIPO, HERRAMENTA MENOR, ACARREOS Y ELEVACIONES HASTA EL LUGAR DE SU UTILIZACION A CUALQUIER ALTURA Y A CUALQUIER NIVEL, LIMPIEZA Y RETIRO DE SOBRANTES FUERA DE OBRA, Y TODO LO NECESARIO PARA SU CORRECTA EJECUCION, P.U.O.T.</t>
  </si>
  <si>
    <t>TOTAL FACHADAS</t>
  </si>
  <si>
    <t>SUMINISTRO Y PLANTACIÓN DE ARBUSTO GOBERNADORA, ALTURA DE 0.30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</si>
  <si>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TOTAL TUBERÍA, ACCESORIOS Y VALVULERÍA GRUPO BOMBAS PCI</t>
  </si>
  <si>
    <t>06</t>
  </si>
  <si>
    <t>SUMINISTRO Y COLOCACIÓN DE CANCEL, A BASE DE VIDRIO TEMPLADO MONOLITICO, INCOLORO DE 6 MM. DE ESPESOR CON CAPA DE CONTROL SOLAR Y TRANSMISION DE LUZ 50%, MODELO ST 150, LINEA COO-LITE ST DE SAINTGOBAIN COLOCADO CON COSTILLAS DE VIDRIO Y HERRAJES, LINEA Y SECCIONES DE ACUERDO A PROYECTO.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</si>
  <si>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SEÑALIZACION</t>
  </si>
  <si>
    <t>EQUIPOS DE CLIMATIZACIÓN PRODUCCIÓN</t>
  </si>
  <si>
    <t>SUMINISTRO Y COLOCACIÓN DE MURO DE 10 CM. DE ESPESOR, DE TABLAROCA, DOS CARAS, A BASE DE PANEL DE YESO RESISTENTE AL FUEGO DE 15.9 MM. DE ESPESOR, CANAL DE AMARRE Y POSTE METALICO GALVANIZADO DE 6.35 CM. CAL.26, CINTA DE REFUERZO Y COMPUESTO REDIMIX. INCLUYE: MATERIALES, DESPERDICIOS, TAQUETES, TORNILLOS, TORNILLOS AUTORROSCANTES, EMBOQUILLADOS, JUNTAS DE CONTROL Y/O JUNTA CONSTRUCTIVA, MANO DE OBRA, EQUIPO, HERRAMENTA MENOR, ACARREOS Y ELEVACIONES HASTA EL LUGAR DE SU UTILIZACION A CUALQUIER ALTURA Y A CUALQUIER NIVEL, LIMPIEZA Y RETIRO DE SOBRANTES FUERA DE OBRA, Y TODO LO NECESARIO PARA SU CORRECTA EJECUCION, P.U.O.T.</t>
  </si>
  <si>
    <t>TOTAL PURGADORES DE CONDENSADOS</t>
  </si>
  <si>
    <t>PRECIO UNITARIO</t>
  </si>
  <si>
    <t>EP EMACO 008</t>
  </si>
  <si>
    <t>TOTAL REGISTRO DE TABIQUE</t>
  </si>
  <si>
    <t>TOTAL ESTRUCTURA CONCRETO</t>
  </si>
  <si>
    <t>CABINA DE PINTURA Y TORNO</t>
  </si>
  <si>
    <t>EP EMINS 007</t>
  </si>
  <si>
    <t>SUMINISTRO Y APLICACIÓN DE PINTURA CONVENCIONAL, RETRORREFLEJANTE, EN COLOR BLANCO, EN MARCAS M-6, DE RAYA CONTINUA, DE ALTO, DE 30 CM. DE ANCHO, LIMPIEZA PREVIA, DE ACUERDO A PROYECTO, POR UNIDAD DE OBRA TERMINADA.</t>
  </si>
  <si>
    <t>SUMINISTRO Y PLANTACIÓN DE VEGETACION RASTRERA CUAMECATE.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</si>
  <si>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TOTAL EQUIPOS DE CLIMATIZACIÓN PRODUCCIÓN</t>
  </si>
  <si>
    <t>COLUMNA VERTICAL HIDRÁULICA</t>
  </si>
  <si>
    <t>SUMINISTRO Y PLANTACIÓN DE CUBRESUELO FESTUCA AZUL,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</si>
  <si>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EXTINTORES</t>
  </si>
  <si>
    <t>REGISTRO DE TABIQUE</t>
  </si>
  <si>
    <t>ESTRUCTURA CONCRETO</t>
  </si>
  <si>
    <t>TOTAL POZO CAJA</t>
  </si>
  <si>
    <t>EP EMINH 009</t>
  </si>
  <si>
    <t>EP EMVN 013</t>
  </si>
  <si>
    <t>MATERIAL DE VIA Y DRESINAS</t>
  </si>
  <si>
    <t>INSTALACIÓN VENTILACIÓN</t>
  </si>
  <si>
    <t>PAVIMENTOS</t>
  </si>
  <si>
    <t>EP EMCLI 009</t>
  </si>
  <si>
    <t>EP EMPCI 024</t>
  </si>
  <si>
    <t>TOTAL RED DE DISTRIBUCIÓN HIDRÁULICA COLGADA AISLADA</t>
  </si>
  <si>
    <t>SUMINISTRO Y PLANTACIÓN DE CACTACEA AGAVE AMERICANA,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</si>
  <si>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PURGADORES DE CONDENSADOS</t>
  </si>
  <si>
    <t>EP EMCLI 010</t>
  </si>
  <si>
    <t>EP DRENA 010</t>
  </si>
  <si>
    <t>SUMINISTRO, VACIADO Y VIBRADO DE CONCRETO ESTRUCTURAL CLASE I, F'C=250 KG/CM2, PREMEZCLADO, TAMAÑO MAXIMO DEL AGREGADO DE 20 MM., RESISTENCIA NORMAL, REVENIMIENTO, BOMBEABLE, EN COLUMNAS, MUROS, TRABES Y LOSAS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</si>
  <si>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EP ENEBT  01</t>
  </si>
  <si>
    <t>SUMINISTRO Y COLOCACIÓN DE MINGITORIO SECO, SISTEMA TDS, COLOR BLANCO, MARCA HELVEX, MODELO NEGEV Ó SIMILAR. INCLUYE: MATERIALES, DESPERDICIOS, MANO DE OBRA, EQUIPO, HERRAMENTA MENOR, ACARREOS Y ELEVACIONES HASTA EL LUGAR DE SU UTILIZACION Y A CUALQUIER NIVEL, LIMPIEZA Y RETIRO DE SOBRANTES FUERA DE OBRA, Y TODO LO NECESARIO PARA SU CORRECTA EJECUCION, P.U.O.T.</t>
  </si>
  <si>
    <t>SUMINISTRO Y COLOCACIÓN DE SEÑAL "PROHIBIDO EL PASO A PERSONAS NO AUTORIZADAS".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</si>
  <si>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ESTRUCTURA METALICA - FOSO</t>
  </si>
  <si>
    <t>SUMINISTRO Y COLOCACIÓN DE LOUVER HECHO EN SITIO A BASE DE ALETAS DE LAMINA DE ALUMINIO DE 0.060" DE ESPESOR, A 45º, MARCO DE 3", ACABADO ANODIZADO, COLOR NEGRO,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</si>
  <si>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COCHERA</t>
  </si>
  <si>
    <t>PUESTO CENTRAL</t>
  </si>
  <si>
    <t>N-CTR-CAR-1-04-004-00</t>
  </si>
  <si>
    <t>SUMINISTRO Y COLOCACIÓN DE GANCHO DOBLE, ACABADO CROMO, MARCA HELVEX, MODELO CLASICA 106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</si>
  <si>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EP DRENA 006</t>
  </si>
  <si>
    <t>SUMINISTRO Y COLOCACIÓN DE SEÑAL "RUTA DE EVACUACIÓN",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</si>
  <si>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EMINH 001</t>
  </si>
  <si>
    <t>EP EMPCI 015</t>
  </si>
  <si>
    <t>CISTERNA DE ALMACENAMIENTO</t>
  </si>
  <si>
    <t>ALUMINIO</t>
  </si>
  <si>
    <t>EP MOB 002</t>
  </si>
  <si>
    <t>EP EMCLI 001</t>
  </si>
  <si>
    <t>TOTAL CIMENTACION PROFUNDA (PILOTES)</t>
  </si>
  <si>
    <t>EP EMCLI 022</t>
  </si>
  <si>
    <t>10</t>
  </si>
  <si>
    <t>EP ENEBT  13</t>
  </si>
  <si>
    <t>SUMINISTRO Y APLICACIÓN DE RESINA EPOXICA A BASE DE DOS COMPONENTES, DE 5 MM. DE ESPESOR, MARCA IMPERQUIMIA, GUARDQUIM EPOXI 630 AQUA O SIMILAR, COLOR SEGUN MUESTRA, EN PISOS Y/O FIRMES DE CONCRETO. INCLUYE: MATERIALES, DESPERDICIOS, PREVIA LIMPIEZA DE LA SUPERFICIE, PRUEBAS DE LABORATORIO, MANO DE OBRA, EQUIPO, HERRAMENTA MENOR, ACARREOS Y ELEVACIONES HASTA EL LUGAR DE SU UTILIZACION Y A CUALQUIER NIVEL, LIMPIEZA Y RETIRO DE SOBRANTES FUERA DE OBRA, Y TODO LO NECESARIO PARA SU CORRECTA EJECUCION, P.U.O.T.</t>
  </si>
  <si>
    <t>TOTAL RACORDS</t>
  </si>
  <si>
    <t>No.</t>
  </si>
  <si>
    <t xml:space="preserve">TOTAL VÁLVULAS Y ACCESORIOS </t>
  </si>
  <si>
    <t>TOTAL URBANIZACION</t>
  </si>
  <si>
    <t>COMPRESORES</t>
  </si>
  <si>
    <t>SUMINISTRO Y COLOCACIÓN DE MAMPARAS, MODELO 4300 ESTANDAR REFORZADO, A BASE DE PUERTAS, PANELES (TIPO: LATERAL Y MINGITORIO) Y PILASTRAS (TIPO: PARED, CENTRAL, TERMINAL Y CORTA), CON BASTIDOR DE PTR GALVANIZADO DE 1", PLACA DE POLIESTIRENO EXPANDIDO DE 14 KG/M3, LAMINA GALVANIZADA BONDARIZADA CAL.24, ANTIGRAFITI, ACABADO CON PINTURA ESMALTE ELECTROSTATICA, ECOLOGICA/ANTIBACTERIAL. MARCA SANILOCK Ó SIMILAR,COLOR SEGUN MUESTRA, DE ACUERDO A PROYECTO. INCLUYE: MATERIALES, DESPERDICIOS, HERRAJES, CHAPA, JALADERA, TOPE, PERCHAS, CUBIERTA DE PILASTRAS, FIJACION AL PISO Y AL REFUERZO SUPERIOR, MANO DE OBRA, EQUIPO, HERRAMENTA MENOR, ACARREOS Y ELEVACIONES HASTA EL LUGAR DE SU UTILIZACION A CUALQUIER ALTURA Y A CUALQUIER NIVEL, LIMPIEZA Y RETIRO DE SOBRANTES FUERA DE OBRA, Y TODO LO NECESARIO PARA SU CORRECTA EJECUCION, P.U.O.T.</t>
  </si>
  <si>
    <t>EP EMINS 011</t>
  </si>
  <si>
    <t>EP CIMB 001</t>
  </si>
  <si>
    <t>SUMINISTRO Y COLOCACION DE PLACA AISLANTE DE 50 MM. DE ESPESOR, DE POLISOCIANURATO (P.I.R.)., RECUBIERTA EN AMBAS CARAS CON FIBRA DE VIDRIO, MODELO AISLADECK VV, MARCA TEXSA O SIMILAR. INCLUYE: MATERIALES, DESPERDICIOS, FIJACIONES,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</si>
  <si>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JAR 001</t>
  </si>
  <si>
    <t>TOTAL RED DE DISTRIBUCIÓN HIDRÁULICA COLGADA</t>
  </si>
  <si>
    <t>TOTAL CONTROL CLIMATIZADORES CAUDAL VARIABLE TEMERATURA CONSTANTE</t>
  </si>
  <si>
    <t>TOTAL INSTALACIÓN VENTILACIÓN</t>
  </si>
  <si>
    <t>TOTAL ROCIADORES</t>
  </si>
  <si>
    <t>SUMINISTRO Y COLOCACION DE PANEL DE ALUZINC LISO DE 0.5MM DE ESPESOR, ACABADO EN PINTURA POLIESTER Y PRIMER EN LA TRASCARA. EL PANEL TIENE UNA GEOMETRIA TRANSVERSAL EQUIVALENTE A UN GRAN CANAL DE 40.5MM DE ALTURA Y PEQUEÑOS NERVIOS RIGIDIZANTES EN EL VALLE, EL AVANCE DEL PANEL ES DE 500MM.  EL ESQUEMA DE PINTURA CONSIDERA LA APLICACION DE UN PRIMER POLIESTER DE SECADO AL HORNO POR AMBAS CARAS, CON UN ESPESOR DE 5 ± COLOR GRIS ACERO 6943, BRILLO 15%. MODELO CD 500 SL, MARCA HUNTER DOUGLAS O SIMILAR. LOS PANELES SE INSTALAN POR MEDIO DE CLIPS QUE QUEDAN OCULTOS Y QUE SE FIJAN A LA ESTRUCTURA DE SOPORTE CON TORNILLOS AUTOPERFORANTES. SE REQUIERE EMBALLETAR LA CUBIERTA. EL BASTIDOR PARA RECIBIR LA CUBIERTA ES A BASE DE PERFILES DE ALUMINIO DE 2" X 2"  DE ACUERDO A MODULACION DE PROYECTO.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</si>
  <si>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TOTAL CODOS</t>
  </si>
  <si>
    <t xml:space="preserve">EP ENEBT  23 </t>
  </si>
  <si>
    <t>GUARNICIONES, BANQUETAS Y ANDADORES</t>
  </si>
  <si>
    <t>INSTALACIÓN HIDRAULICA</t>
  </si>
  <si>
    <t>EP EMINH 013</t>
  </si>
  <si>
    <t>SUMINISTRO Y COLOCACIÓN DE SEÑAL "EXTINTOR",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</si>
  <si>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EMCLI 013</t>
  </si>
  <si>
    <t>EP EMVEN 006</t>
  </si>
  <si>
    <t>TOMA DOMICILIARIA</t>
  </si>
  <si>
    <t>TOTAL EXCAVACION</t>
  </si>
  <si>
    <t>TOTAL GUARNICIONES, BANQUETAS Y ANDADORES</t>
  </si>
  <si>
    <t>N-CTR-CAR-1-07-004-02</t>
  </si>
  <si>
    <t>TOTAL RED DE DISTRIBUCIÓN HIDRÁULICA ENTERRADA</t>
  </si>
  <si>
    <t>SUMINISTRO, HABILITADO, COLOCACION DE LAMINA LISA CAL. 20, PARA CANAL PLUVIAL EN CUBIERTA, ANCHO DE 20CM PROFUNDIDAD EN PENDIENTE VARIABLE, MINIMA 15 CM MAX 30CM. CONSIDERANDO APLICACION DE UNA CAPA DE PRIMARIO ANTICORROSIVO BASE SOLVENTE DE 2 MILESIMAS DE ESPESOR DE PLICULA SECA Y ACABADO CON PINTURA ESMALTE, COLOR SEGÚN PROYECTO. INCLUYE: MATERIALES, DESPERDICIOS, PRUBAS DE LABORATORIO, FIJACIONES, CONEXIONES,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</si>
  <si>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EMACO 003</t>
  </si>
  <si>
    <t>RANURADO EN VIAS EMBEBIDAS DE CONCRETO</t>
  </si>
  <si>
    <t>SUMINISTRO Y COLOCACIÓN DE INODORO PARA FLUXOMETRO, COLOR BLANCO, MARCA AMERICAN STANDARD, MODELO NEW CADET 1850 Ó SIMILAR, Y ASIENTO CON TAPA COLOR BLANCO, MARCA AMERICAN STANDARD, MODELO M-230 Ó SIMILAR, JUNTA DE CERA. INCLUYE: MATERIALES, DESPERDICIOS, MANO DE OBRA, EQUIPO, HERRAMENTA MENOR, ACARREOS Y ELEVACIONES HASTA EL LUGAR DE SU UTILIZACION Y A CUALQUIER NIVEL, LIMPIEZA Y RETIRO DE SOBRANTES FUERA DE OBRA, Y TODO LO NECESARIO PARA SU CORRECTA EJECUCION, P.U.O.T.</t>
  </si>
  <si>
    <t>TOTAL REFACCIONES</t>
  </si>
  <si>
    <t>EP DRENA 009</t>
  </si>
  <si>
    <t>SURTIDOR DE COMBUSTIBLE</t>
  </si>
  <si>
    <t>TOTAL HERRERIA</t>
  </si>
  <si>
    <t>EP EMPCI 018</t>
  </si>
  <si>
    <t>EP EMINH 004</t>
  </si>
  <si>
    <t>POZO VISITA</t>
  </si>
  <si>
    <t>PZA</t>
  </si>
  <si>
    <t>TOTAL SEPARADOR DE ACEITE</t>
  </si>
  <si>
    <t>SUMINISTRO Y APLICACIÓN DE PINTURA CONVENCIONAL, RETRORREFLEJANTE, EN COLOR AMARILLO, EN MARCAS M-7.2, DE RAYA, DE CRUCE DE PEATONES EN VIAS SECUNDARIAS, DE 40 CM. DE ANCHO, LIMPIEZA PREVIA, DE ACUERDO A PROYECTO, POR UNIDAD DE OBRA TERMINADA.</t>
  </si>
  <si>
    <t>EP EMCLI 025</t>
  </si>
  <si>
    <t>TALLER DE MANTENIMIENTO</t>
  </si>
  <si>
    <t>SUMINISTRO Y COLOCACION DE SEÑAL RESTRICTIVA SR-6 "ALTO", DE 30 CM. POR LADO, ACABADO CON PELICULA REFLEJANTE TIPO A, A BASE DE TABLERO DE LAMINA GALVANIZADA Y 1.00 POSTE METALICO DE ACUERDO A PROYECTO. INCLUYE: EXCAVACION Y DADO DE CONCRETO HIDRÁULICO, POR UNIDAD DE OBRA TERMINADA.</t>
  </si>
  <si>
    <t>SUMINISTRO E INSTALACIÓN DE ALACENA PARA BARRA DE CAFÉ DE 4.00 M. DE LARGO, A BASE DE MDF DE 9 MM. DE ESPESOR  RECUBIERTA DE UN FOLIO VINÍLICO DE TEXTURA Y APARIENCIA A MADERA COLOR CLARO EN LOS 4 CANTOS DEL MATERIAL. INCLUYE: MATERIALES, DESPERDICIOS, FIJACIÓN, MANO DE OBRA, EQUIPO, HERRAMENTAL MENOR, ACARREOS Y ELEVACIONES HASTA EL LUGAR DE SU UTILIZACIÓN A CUALQUIER ALTURA Y A CUALQUIER NIVEL, LIMPIEZA Y RETIRO DE SOBRANTES FUERA DE OBRA, Y TODO LO NECESARIO PARA SU CORRECTA EJECUCIÓN, P.U.O.T</t>
  </si>
  <si>
    <t>SEPARADOR DE ACEITE</t>
  </si>
  <si>
    <t>EP EMACO 015</t>
  </si>
  <si>
    <t>SUMINISTRO Y COLOCACION DE REVESTIMIENTO MODELO UVELINE, MARCA HUNTER DOUGLAS, PANEL DE LAMINA LISA DE 0.5MM DE ESPESOR ACABADO EN PINTURA POLIESTER Y PRIMER EN LA TRASCARA, EL COLOR DE LOS PANELES CORRESPONDE AL CÓDIGO 6943-15, COLOR GRIS ACERO.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</si>
  <si>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MSAN 001</t>
  </si>
  <si>
    <t>EQUIPOS DE VENTILACIÓN</t>
  </si>
  <si>
    <t>09</t>
  </si>
  <si>
    <t>TOTAL ARREGLO GRUPO DE PRESIÓN</t>
  </si>
  <si>
    <t>TOTAL DESCARGA DE MUEBLE SANITARIO</t>
  </si>
  <si>
    <t>EP EMPCI 010</t>
  </si>
  <si>
    <t>SUMINISTRO Y COLOCACIÓN DE LOUVER DE 1.50X0.75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</si>
  <si>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RED PRINCIPAL DE SANEAMIENTO</t>
  </si>
  <si>
    <t>CASETA DE CONTROL</t>
  </si>
  <si>
    <t>SALIDA</t>
  </si>
  <si>
    <t>EP EMINH 016</t>
  </si>
  <si>
    <t>CAJAS DE OPERACIÓN PARA VÁLVULAS</t>
  </si>
  <si>
    <t>CARPETA ASFALTICA, DE 6 CM. DE ESPESOR, COMPACTADO AL 95% PROCTOR, APLICADO EN CALIENTE, CONSIDERANDO RIEGO DE LIGA DE EMULSION ASFALTICA FR-3 EN PROPORCION 0.70 LT/M2  Y SELLO CON CEMENTO GRIS, ESPESOR SEGUN PROYECTO.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</si>
  <si>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RESIDUOS Y MATERIAL INFLAMABLE</t>
  </si>
  <si>
    <t>EP EMVEN 01</t>
  </si>
  <si>
    <t>EP EMPCI 031</t>
  </si>
  <si>
    <t>EP EMVEN 009</t>
  </si>
  <si>
    <t>TOTAL ABRAZADERAS</t>
  </si>
  <si>
    <t>SUMINISTRO Y COLOCACION DE REVESTIMIENTO NBK TERRART LIGHT DE 18MM DE HUNTER DOUGLAS SOPORTADO EN ESTRUCTURA AUXILIAR DE FACHADA. MODULO A EJES 300 X 1110 MM COLOR DE LINEA NATURAL: 1.02-0, INCLUYE PERFIL EXTRUIDO, JUNTAS DE PVC Y CLIPS DE FIJACIÓN, REMATES SUPERIORES, INFERIORES Y CORTES EN ESQUINA A 45°. EL PANEL DE REVESTIMIENTO DEBERÁ TENER UNA GEOMETRÍA RECTANGULAR PLANA, DE DIMENSIONES A EJE DE 1100MM DE LARGO, 260MM DE ANCHO Y UN ESPESOR DE 18MM. CON UN SISTEMA DE JUNTAS ABIERTAS PERO TRASLAPADAS, PARA EVITAR LA ENTRADA DE AGUA DE LLUVIA A LA ZONA VENTILADA. PRODUCTO FABRICADO A PARTIR DE ARCILLAS NATURALES. EL PANEL DEBE PRESENTAR UNA SUPERFICIE LISA, TEXTURA NATURAL, EN COLOR ESTANDAR. LA INSTALACIÓN DEBE CONSIDERAR UNA SUBESTRUCTURA DE ALUMINIO. LA CANTERIA VERTICAL DEBERA SER DE 10MM, CON UN SISTEMA DE JUNTA DE PVC (OPCIONAL) Y LA HORIZONTAL DEBERA SER DE 10MM. LAS CARACTERISTICAS PRINCIPALES DEL PANEL ES LA RESISTENCIA A LA LUZ UV SIN ALTERACION DEL COLOR, RESISTENCIA A LA CORROSION Y AL FUEGO CLASE A1. EL BASTIDOR PARA RECIBIR EL REVESTIMIENTO ES A BASE DE PERFILES DE ALUMINIO DE 2" X 2"  DE ACUERDO A MODULACION DE PROYECTO.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</si>
  <si>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EMACO 006</t>
  </si>
  <si>
    <t>EP EMPCI 006</t>
  </si>
  <si>
    <t>TOTAL EXTINTORES</t>
  </si>
  <si>
    <t>RACK INDIVIDUAL PARA BICICLETAS, EMPOTRADO AL PISO. INCLUYE: MATERIALES, DESPERDICIOS, MANO DE OBRA, VIBRADO, EQUIPO CONSIDERANDO LOS TIEMPOS EN ACTIVO, EN ESPERA Y RESERVA, ACABADO CON VOLTEADOR, HERRAMENTA MENOR, ACARREOS Y ELEVACIONES HASTA EL LUGAR DE SU UTILIZACION Y A CUALQUIER NIVEL, LIMPIEZA Y RETIRO DE SOBRANTES FUERA DE OBRA, Y TODO LO NECESARIO PARA SU CORRECTA EJECUCION, P.U.O.T.</t>
  </si>
  <si>
    <t>SUMINISTRO Y PLANTACIÓN DE ÁRBOL PAPELILLO, ALTURA DE 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</si>
  <si>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ESTRUCTURA METALICA - FOSO</t>
  </si>
  <si>
    <t>SUMINISTRO Y COLOCACIÓN DE CANCEL, A  BASE DE VIDRIO LAMINADO DE 6,5 MM DE ESPESOR, COMPUESTO POR UN DOBLE VIDRIO DE 3MM DE ESPESOR  Y UNA LAMINA INTERMEDIA DE TERMOPLASTICO FLEXIBLE DE POLIVINIL BITURAL DE,52MM DE ESPESOR MARCA DUPONT BUTACITE O SIMILAR.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</si>
  <si>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 xml:space="preserve">EP ENEBT  13 </t>
  </si>
  <si>
    <t>TOTAL PAVIMENTOS</t>
  </si>
  <si>
    <t>SUMINISTRO Y COLOCACIÓN DE PLAFÓN MODULAR, DE 24"X24", DE FIBRA DE VIDRIO, DE SUSPENSION DE TE SEMIOCULTA PRELUDE DE 15/16", MODELO OPTIMA VECTOR, MARCA ARMSTRONG O SIMILAR, COLOR SEGUN MUESTRA. INCLUYE: MATERIALES, DESPERDICIOS, TAQUETES, TORNILLOS, JUNTAS CONSTRUCTIVA, MANO DE OBRA, EQUIPO, HERRAMENTA MENOR, ACARREOS Y ELEVACIONES HASTA EL LUGAR DE SU UTILIZACION A CUALQUIER ALTURA Y A CUALQUIER NIVEL, LIMPIEZA Y RETIRO DE SOBRANTES FUERA DE OBRA, Y TODO LO NECESARIO PARA SU CORRECTA EJECUCION, P.U.O.T.</t>
  </si>
  <si>
    <t xml:space="preserve">EP ENEBT  37 </t>
  </si>
  <si>
    <t xml:space="preserve">EP ENEBT  27 </t>
  </si>
  <si>
    <t>TOTAL SURTIDOR DE COMBUSTIBLE</t>
  </si>
  <si>
    <t>N-CTR-CAR-1-01-007-11</t>
  </si>
  <si>
    <t>CONTENEDOR DE BASURA DE POLIETILENO DE MEDIA DENSIDAD, MODELO CM2000LT, MARCA DUST O SIMILAR. CON 2 LATERALES OPCIONALES PARA LEVANTAMIENTO Y VACIADO FRONTAL, 4 RUEDAS. DE  139X107X207CM.</t>
  </si>
  <si>
    <t>TOTAL PRUEBAS, ENSAYOS, PUESTA EN MARCHA Y TRANSPORTE</t>
  </si>
  <si>
    <t>EP EMINH 007</t>
  </si>
  <si>
    <t>EP EMVN 011</t>
  </si>
  <si>
    <t>EP ENEBT  04</t>
  </si>
  <si>
    <t>COCHERA</t>
  </si>
  <si>
    <t>EP EMPCI 022</t>
  </si>
  <si>
    <t>TOTAL TALLER DE MANTENIMIENTO</t>
  </si>
  <si>
    <t>TOTAL DRENAJE SIFÓNICO</t>
  </si>
  <si>
    <t>SUMINISTRO Y APLICACIÓN DE PINTURA DE ESMALTE ALQUIDALICO MATE, LIBRE DE PLOMO, MARCA COMEX TIPO 100 O SIMILAR, COLOR PANTONE KIOSCO L5-09 DE COMEX O SIMILAR EN MUROS. INCLUYE: MATERIALES, DESPERDICIOS, PREVIA LIMPIEZA DE LA SUPERFICIE, RETAPADO, EMPLASTECIDO Y LIJADO EN SU CASO, SELLADOR, APLICACION DE DOS CAPAS MINIMO, MANO DE OBRA, EQUIPO, HERRAMENTA MENOR, ACARREOS Y ELEVACIONES HASTA EL LUGAR DE SU UTILIZACION A CUALQUIER ALTURA Y A CUALQUIER NIVEL, LIMPIEZA Y RETIRO DE SOBRANTES FUERA DE OBRA, Y TODO LO NECESARIO PARA SU CORRECTA EJECUCION, P.U.O.T.</t>
  </si>
  <si>
    <t>TOTAL SECADOR DE ABSORCIÓN</t>
  </si>
  <si>
    <t>TOTAL TOMAS SIAMESAS</t>
  </si>
  <si>
    <t>EP EMCLI 028</t>
  </si>
  <si>
    <t>SUMINISTRO Y COLOCACIÓN DE MEMBRANA IMPERMEABILIZANTE POLIROOF TPO, MARCA POLIMEROS Y DERIVADOS O SIMILAR, DE 1,20MM DE ESPESOR, ELABORADA CON RESINAS DE POLIOLEFINAS TERMOPLASTICAS, CON ESTABILIZADORES TERMICOS Y REFORZADA CON MALLA DE POLIESTER. EN ROLLO DE 1,60 X 50M DE LONGITUD. ACABADO MATE, COLOR BLANCO. RESISTENTE AL ENCOGIMIENTO, FISURACION.  TENSION, RASGADO Y PUNZONAMIENTO.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</si>
  <si>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TERRACERIAS</t>
  </si>
  <si>
    <t>REVESTIMIENTO BALSA LAMINACIÓN</t>
  </si>
  <si>
    <t>TOTAL EDIFICIO DE SERVICIOS</t>
  </si>
  <si>
    <t>EP EMACO 018</t>
  </si>
  <si>
    <t>EP EMCLI 004</t>
  </si>
  <si>
    <t>Concepto</t>
  </si>
  <si>
    <t>RACORDS</t>
  </si>
  <si>
    <t>SUMINISTRO Y COLOCACIÓN DE SEÑAL "HIDRANTE".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</si>
  <si>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 xml:space="preserve">EP EMINS 001 </t>
  </si>
  <si>
    <t>EP EMCLI 019</t>
  </si>
  <si>
    <t xml:space="preserve">EP DRENA 003 </t>
  </si>
  <si>
    <t>COLADERAS</t>
  </si>
  <si>
    <t>SUMINISTRO, HABILITADO, COLOCACION DE ACERO DE REFUERZO F'Y=4,200 KG/CM2, EN COLUMNAS, MUROS, TRABES Y LOSAS DE SUPERESTRUCTURA. INCLUYE: MATERIALES, DESPERDICIOS, PRUBAS DE LABORATORIO, GANCHOS, TRASLAPES, EMPALMES,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</si>
  <si>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EMPCI 009</t>
  </si>
  <si>
    <t>RED INTERIOR</t>
  </si>
  <si>
    <t>EP EMACO 010</t>
  </si>
  <si>
    <t>DESCARGA DE MUEBLE SANITARIO</t>
  </si>
  <si>
    <t>RED PRINCIPAL DE SANEAMIENTO</t>
  </si>
  <si>
    <t>RELLENO CON MATERIAL DE BANCO (TEZONTLE),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P.U.O.T.</t>
  </si>
  <si>
    <t>04</t>
  </si>
  <si>
    <t>SUMINISTRO Y COLOCACION DE PANEL DE ALUZINC PERFORADO, DE 0.5MM DE ESPESOR, ACABADO EN PINTURA POLIESTER Y PRIMER EN LA TRASCARA. CON PERFORACIONES DE 10MM DE DIAMETRO, 23% DE AREA ABIERTA. EL PANEL TIENE UNA GEOMETRIA TRANSVERSAL EQUIVALENTE A UN GRAN CANAL DE 40.5MM DE ALTURA Y PEQUEÑOS NERVIOS RIGIDIZANTES EN EL VALLE, EL AVANCE DEL PANEL ES DE 500MM.  EL ESQUEMA DE PINTURA CONSIDERA LA APLICACION DE UN PRIMER POLIESTER DE SECADO AL HORNO POR AMBAS CARAS, CON UN ESPESOR DE 5 ± COLOR GRIS ACERO 6943, BRILLO 15%. MODELO CD 500 SL, MARCA HUNTER DOUGLAS O SIMILAR. LOS PANELES SE INSTALAN POR MEDIO DE CLIPS QUE QUEDAN OCULTOS Y QUE SE FIJAN A LA ESTRUCTURA DE SOPORTE CON TORNILLOS AUTOPERFORANTES. SE REQUIERE EMBALLETAR LA CUBIERTA. EL BASTIDOR PARA RECIBIR LA CUBIERTA ES A BASE DE PERFILES DE ALUMINIO DE 2" X 2"  DE ACUERDO A MODULACION DE PROYECTO.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</si>
  <si>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EN OBRA O TALLER, TRANSPORTE Y MONTAJE DE COLUMNAS DE ACERO A572 GRADO 50, A BASE DE PERFILES DE TUBO ESTRUCTURAL IPR, CE Y CF, ASI TAMBIEN PLACAS DE ACERO PARA CONEXIONES, ESPESORES Y SECCIONES DE ACUERDO A PROYECTO, CONSIDERANDO  APLICACION DE PROTECCIÓN CONTRA EL FUEGO (PINTURA Ó MORTERO SEGUN DETALLE DE PROYECTO), ANTICORROSIÓN Y PINTURA SEGÚN PROYECTO.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</si>
  <si>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EMVN 014</t>
  </si>
  <si>
    <t>TOTAL CIMENTACION</t>
  </si>
  <si>
    <t>EP ENEBT  07</t>
  </si>
  <si>
    <t>TUBERÍA DE POLIETILENO DE ALTA DENSIDAD</t>
  </si>
  <si>
    <t>EP EMINH 011</t>
  </si>
  <si>
    <t>EP EMPCI 025</t>
  </si>
  <si>
    <t>EP MOB 012</t>
  </si>
  <si>
    <t>TOTAL TES</t>
  </si>
  <si>
    <t>EP EMINS 005</t>
  </si>
  <si>
    <t>EP EMVEN 004</t>
  </si>
  <si>
    <t>CUBIERTA</t>
  </si>
  <si>
    <t>EXCAVACION A CIELO ABIERTO, A MAQUINA, EN CUALQUIER ZONA, EN CUALQUIER TIPO DE MATERIAL, A CUALQUIER PROFUNDIDAD, MEDIDO EN BANCO, CONSIDERANDO EL ABATAMIENTO DEL NIVEL DE  AGUA FREATICO Y/O DE LLUVIA, ASI TAMBIEN LA CARGA Y ACARREO EN CAMION DE MATERIAL PRODUCTO DE LA EXCAVACION A TIRO LIBRE AUTORIZADO POR LA SECRETARIA DEL MEDIO AMBIENTE Y RECURSOS NATURALES (SEMARNAT).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P.U.O.T.</t>
  </si>
  <si>
    <t>SUMINISTRO Y COLOCACION DE REVISTIMIENTO METALICO PARA FASCIA EN BASE A SCREENPANEL J, FABRICADO EN ALUZINC DE 0,80MM DE ESPESOR, ACABADO LISO, COLOR DE LINEA GRIS ACERO 6943 BRILLO 15%, DE HUNTER DOUGLAS O SIMILAR EN DIMENSIONES SEGUN PROYECTO. SISTEMA DE SUJECION PROPIO DEL SISTEMA MEDIANTE PERFILES Y ANCLAJES SOBRE BASTIDOR DE SOPORTE A BASE DE PERFILES DE ALUMINIO DE 2" X 2"  DE ACUERDO A MODULACION DE PROYECTO.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</si>
  <si>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 xml:space="preserve">EP ENEBT  17 </t>
  </si>
  <si>
    <t xml:space="preserve">EP ENEBT  07 </t>
  </si>
  <si>
    <t>EP EMACO 001</t>
  </si>
  <si>
    <t>SUMINISTRO Y COLOCACION DE CAMA PARA RECUPERACION EN SERVICIO MEDICO.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</si>
  <si>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EP EMPCI 001</t>
  </si>
  <si>
    <t>INSTALACIÓN DE AIRE COMPRIMIDO</t>
  </si>
  <si>
    <t>SUMINISTRO, HABILITADO Y COLOCACION DE MEMBRANA IMPERMEABILIZANTE ELABORADA EN ASFALTO MODIFICADO CON TPO (POLIOLEFINAS-TERMOPLASTICAS) MARCA ALKOAT, PA-45 TPX, EN 5 CAPAS: POLIETILESNO+ASFALTO MODIFICADO TPO+MEMBRANA DE POLIESTESR NO TEJIDO 250GR/M2+ASFALTO MODIFICADO TPO Y CAPA EXPUESTA DE ACABADOEN ARENA S+ILICA, ESPESOR DE 4,5MM EN ROLLO DE 1M DE ANCHO X 9MDELONGITUD. ACABADO MATE COLOR BLANCO</t>
  </si>
  <si>
    <t>CONTROL PRODUCCIÓN DE FRÍO Y CALOR</t>
  </si>
  <si>
    <t>SUMINISTRO Y EXTENDIDO DE PIEDRA CALIZA 150MM-400MM , EN UNA CAPA PROMEDIO DE 40 CM. DE ESPESOR. INCLUYE: MATERIALES, DESPERDICIOS, MANO DE OBRA, MAQUINARIA CONSIDERANDO LOS TIEMPOS EN ACTIVO, EN ESPERA Y RESERVA, EQUIPO, HERRAMENTA MENOR, ACARREOS HASTA EL LUGAR DE SU UTILIZACION, LIMPIEZA Y RETIRO DE SOBRANTES FUERA DE OBRA, Y TODO LO NECESARIO PARA SU CORRECTA EJECUCION, P.U.O.T.</t>
  </si>
  <si>
    <t>TOTAL TUBERÍA DE ALUMINIO</t>
  </si>
  <si>
    <t>EP EMCLI 007</t>
  </si>
  <si>
    <t>TOTAL CAJAS DE OPERACIÓN PARA VÁLVULAS</t>
  </si>
  <si>
    <t>SUMINISTRO Y EXTENDIDO DE TIERRA VEGETAL. INCLUYE: MATERIALES, DESPERDICIOS, MANO DE OBRA, MAQUINARIA CONSIDERANDO LOS TIEMPOS EN ACTIVO, EN ESPERA Y RESERVA, EQUIPO, HERRAMENTA MENOR, ACARREOS HASTA EL LUGAR DE SU UTILIZACION, LIMPIEZA Y RETIRO DE SOBRANTES FUERA DE OBRA, Y TODO LO NECESARIO PARA SU CORRECTA EJECUCION, P.U.O.T.</t>
  </si>
  <si>
    <t>PILOTE (P-01), DE 1.00 M. DE DIAMETRO, DE CONCRETO ESTRUCTURAL CLASE I, F'C=250 KG/CM2, PREMEZCLADO, TAMAÑO MAXIMO DEL AGREGADO DE 20 MM., RESISTENCIA NORMAL, REVENIMIENTO, IMPERMEABILIZANTE INTEGRAL, ARMADO CON ACERO DE REFUERZO F'Y=4,200 KG/CM2, 65.00 KG/M, SEGUN PROYECTO, PREVIA PERFORACION, HINCADO CON EQUIPO NEUMATICO, ASI TAMBIEN INCLUIDO EL DESCABECE DE PILOTES DE CONCRETO, POR MEDIOS MECANICOS, MEDIDO EN SITIO, CONSIDERANDO LA CARGA Y ACARREO EN CAMION DE MATERIAL PRODUCTO DE LA DEMOLICION DEL DESCABECE A TIRO LIBRE AUTORIZADO POR LA SECRETARIA DEL MEDIO AMBIENTE Y RECURSOS NATURALES (SEMARNAT). INCLUYE: MATERIALES, DESPERDICIOS, PRUEBAS DE LABORATORIO, GANCHOS, TRASLAPES, EMPALMES, SEPARADORES, MANO DE OBRA, IZAJE, DESCENSO Y COLOCACION, MAQUINARIA CONSIDERANDO LOS TIEMPOS EN ACTIVO, EN ESPERA Y RESERVA, EQUIPO, RECUPERACION DE ADEME EN SU CASO, HERRAMIENTA MENOR, TRASLADOS HASTA EL LUGAR DE SU UTILIZACION Y TODO LO NECESARIO PARA SU CORRECTA EJECUCION, P.U.O.T.</t>
  </si>
  <si>
    <t>EP DRENA 007</t>
  </si>
  <si>
    <t>TOTAL INSTALACIONES</t>
  </si>
  <si>
    <t>TUBERÍA DE ALUMINIO</t>
  </si>
  <si>
    <t>TOTAL ARQUITECTURA</t>
  </si>
  <si>
    <t>EP MOB 003</t>
  </si>
  <si>
    <t>TOTAL RESIDUOS Y MATERIAL INFLAMABLE</t>
  </si>
  <si>
    <t>TOTAL DEPÓSITO</t>
  </si>
  <si>
    <t xml:space="preserve">EP ENEBT  10 </t>
  </si>
  <si>
    <t>SUMINISTRO Y APLICACIÓN DE SELLADOR HIDROFUGANTE, EN MUROS Y PLAFONES DE CONCRETO, DE TABLAROCA, DE TABLACEMENTO, EN APLANADOS DE MORTERO CEMENTO - ARENA Y/O YESO. INCLUYE: MATERIALES, DESPERDICIOS, PREVIA LIMPIEZA DE LA SUPERFICIE, APLICACION DE DOS CAPAS MINIMO, MANO DE OBRA, EQUIPO, HERRAMENTA MENOR, ACARREOS Y ELEVACIONES HASTA EL LUGAR DE SU UTILIZACION A CUALQUIER ALTURA Y A CUALQUIER NIVEL, LIMPIEZA Y RETIRO DE SOBRANTES FUERA DE OBRA, Y TODO LO NECESARIO PARA SU CORRECTA EJECUCION, P.U.O.T.</t>
  </si>
  <si>
    <t xml:space="preserve">EP ENEBT  34 </t>
  </si>
  <si>
    <t>TOTAL VALVULAS</t>
  </si>
  <si>
    <t>SEPARADOR HIDRODINÁMICO</t>
  </si>
  <si>
    <t>DOMOS</t>
  </si>
  <si>
    <t>EP EMCLI 023</t>
  </si>
  <si>
    <t>SUMINISTRO Y PLANTACIÓN DE CACTACEA AGAVE DEL DRAGON,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</si>
  <si>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TOTAL FILTROS</t>
  </si>
  <si>
    <t>TOTAL CAJA DERIVADORA</t>
  </si>
  <si>
    <t>TOTAL INSTALACIÓN HIDRAULICA</t>
  </si>
  <si>
    <t>SUMINISTRO Y COLOCACIÓN DE FLASHING EN REMATES DE FACHADA DE NBK A BASE DE LAMINA GALVANIZADA CAL. 20 TIPO LISA. INCLUYE: MATERIALES, DESPERDICIOS, FIJACIONES, PIJAS, TORNILLOS, JUNTAS DE SILICON, EMPAQUES DE NEOPRENO, MANO DE OBRA, ANDAMIOS, EQUIPO, HERRAMENTA MENOR, ACARREOS Y ELEVACIONES HASTA EL LUGAR DE SU UTILIZACION A CUALQUIER ALTURA Y A CUALQUIER NIVEL, LIMPIEZA Y RETIRO DE SOBRANTES FUERA DE OBRA, Y TODO LO NECESARIO PARA SU CORRECTA EJECUCION, P.U.O.T.</t>
  </si>
  <si>
    <t>SUMINISTRO, HABILITADO Y COLOCACIÓN DE LAMINA DE POLICARBONATO CELULAR SISTEMA DANPALON TIPO "PANAL DE ABEJA" DE 8MM DE ESPESOR EN COLOR DE LINEA "BRONZE", COLOCADA CON PERFIL CONECTOR DE POLICARBONATO TIPO "U" 2000 DE DISEÑO ESPECIAL PARA LA UNION ENTRE LAMINAS, SUJETADORES DE ACERO INOXIDABLE DE DISEÑO ESPECIAL PARA LA FIJACIÓN DE LA LAMINA A LA ESTRUCTRUA Y TAPAS DE POLICARBONATO PARA SELLAR LOS EXTREMOS DEL PERFIL CONECTOR TIPO "U".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</si>
  <si>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EMACO 013</t>
  </si>
  <si>
    <t>SUMINISTRO Y COLOCACIÓN DE PANEL DE ALUZINC LISO EN CIERRE DE BARANDAL, DE 0.5MM DE ESPESOR, ACABADO EN PINTURA POLIESTER Y PRIMER EN LA TRASCARA. EL ESQUEMA DE PINTURA CONSIDERA LA APLICACION DE UN PRIMER POLIESTER DE SECADO AL HORNO POR AMBAS CARAS, CON UN ESPESOR DE 5 ± COLOR GRIS ACERO 6943, BRILLO 15%. MARCA HUNTER DOUGLAS O SIMILAR. . INCLUYE: MATERIALES, DESPERDICIOS, FIJACIONES, PIJAS, TORNILLOS, JUNTAS DE SILICON, EMPAQUES DE NEOPRENO, MANO DE OBRA, ANDAMIOS, EQUIPO, HERRAMENTA MENOR, ACARREOS Y ELEVACIONES HASTA EL LUGAR DE SU UTILIZACION A CUALQUIER ALTURA Y A CUALQUIER NIVEL, LIMPIEZA Y RETIRO DE SOBRANTES FUERA DE OBRA, Y TODO LO NECESARIO PARA SU CORRECTA EJECUCION, P.U.O.T.</t>
  </si>
  <si>
    <t xml:space="preserve">EP ENEBT  51 </t>
  </si>
  <si>
    <t>EP IMPER 001</t>
  </si>
  <si>
    <t>TOTAL INSTALACIÓN DE AIRE COMPRIMIDO</t>
  </si>
  <si>
    <t>07</t>
  </si>
  <si>
    <t>TOTAL CIMENTACION SUPERFICIAL (ZAPATAS)</t>
  </si>
  <si>
    <t>EDIFICIO DE SERVICIOS</t>
  </si>
  <si>
    <t>TOTAL SEPARADOR DE HIDROCARBUROS</t>
  </si>
  <si>
    <t>EP EMINH 014</t>
  </si>
  <si>
    <t>SUMINISTRO Y COLOCACIÓN DE SEÑAL "NO FUMAR", DE ACRILICO AUTOADHERIBLE DE 16.5 X 16.5 CM., VISIBILIDAD DE 0.00 A 6.00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</si>
  <si>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AISL 002</t>
  </si>
  <si>
    <t>EP EMINS 008</t>
  </si>
  <si>
    <t>EP EMCLI 035</t>
  </si>
  <si>
    <t>TOTAL REVESTIMIENTO BALSA LAMINACIÓN</t>
  </si>
  <si>
    <t>TOTAL TUBERÍAS</t>
  </si>
  <si>
    <t>SUMINISTRO Y COLOCACION DE REVESTIMIENTO NBK TERRART LIGHT DE 18MM DE HUNTER DOUGLAS SOPORTADO SOBRE MURO. MODULO A EJES 300 X 1110 MM COLOR DE LINEA NATURAL: 1.02-0, INCLUYE PERFIL EXTRUIDO, JUNTAS DE PVC Y CLIPS DE FIJACIÓN, REMATES SUPERIORES, INFERIORES Y CORTES EN ESQUINA A 45°. EL PANEL DE REVESTIMIENTO DEBERÁ TENER UNA GEOMETRÍA RECTANGULAR PLANA, DE DIMENSIONES A EJE DE 1100MM DE LARGO, 260MM DE ANCHO Y UN ESPESOR DE 18MM. CON UN SISTEMA DE JUNTAS ABIERTAS PERO TRASLAPADAS, PARA EVITAR LA ENTRADA DE AGUA DE LLUVIA A LA ZONA VENTILADA. PRODUCTO FABRICADO A PARTIR DE ARCILLAS NATURALES. EL PANEL DEBE PRESENTAR UNA SUPERFICIE LISA, TEXTURA NATURAL, EN COLOR ESTANDAR. LA INSTALACIÓN DEBE CONSIDERAR UNA SUBESTRUCTURA DE ALUMINIO. LA CANTERIA VERTICAL DEBERA SER DE 10MM, CON UN SISTEMA DE JUNTA DE PVC (OPCIONAL) Y LA HORIZONTAL DEBERA SER DE 10MM. LAS CARACTERISTICAS PRINCIPALES DEL PANEL ES LA RESISTENCIA A LA LUZ UV SIN ALTERACION DEL COLOR, RESISTENCIA A LA CORROSION Y AL FUEGO CLASE A1.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</si>
  <si>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EMPCI 004</t>
  </si>
  <si>
    <t>LETRERO EXTERIOR INDICADOR DEL NUMERO DE VIA, DE POLICARBONATO CIRCULAR DE 80 CM DE DIAMETRO.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</si>
  <si>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MONOMANDO PARA REGADERA, MARCA HELVEX, MODELO E-77 Ó SIMILAR. INCLUYE: MATERIALES, DESPERDICIOS, MANO DE OBRA, EQUIPO, HERRAMENTA MENOR, ACARREOS Y ELEVACIONES HASTA EL LUGAR DE SU UTILIZACION Y A CUALQUIER NIVEL, LIMPIEZA Y RETIRO DE SOBRANTES FUERA DE OBRA, Y TODO LO NECESARIO PARA SU CORRECTA EJECUCION, P.U.O.T.</t>
  </si>
  <si>
    <t>SUMINISTRO, HABILITADO Y COLOCACION DE SISTEMA DE IMPERMEABILIZACION MONOLITICO A BASE DE POLIURETANOS APLICADOS COMO MEMBRANAS LIQUIDAS DE 36 MILS DE ESPESOR PROMEDIO EN SECO, MODELO ELASTA-GARD C III, MARCA AL-KOAT BY NEOGARD O SIMILAR EQUIVALENTE. EL SISTEMA ESTARÁ COMPUESTO POR UN PRIMARIO EPOXICO BASE AGUA 7779/7781 A RAZON DE 0,14 LT/M2, UNA CAPA BASE DE POLIURETANO 70620, A RAZON DE 0,41 LT/M2 PARA ALCANZAR UN ESPESOR PROMEDIO DE PELICULA HUMEDA DE 16 MILS (EPS=12 MILS), UNA CAPA INTERMEDIA Y OTRA FINAL DE POLIURETANO 70630, A RAZON DE 0,41 LT/M2 PARA ALCANZAR UN ESPESOR PROMEDIO DE PELICULA HUMEDA DE 16 MILS (EPS=12 MILS) EN CADA CAPA. EN LAS FISURAS Y JUNTAS FRIAS SE COLOCARÁ UNA CAPA DE DETALLE DE POLIURETANO SERIE 70620 (LAS FISURAS CAPILARES EN EL CONCRETO CON ANCHOS NO MAYORES A 1.5 MM., DEBERÁN LIMPIARSE, IMPRIMARSE Y TRATARSE CON UNA CAPA DE DETALLE CON POLIURETANO 70620 O EN UN ANCHO DE 10 CM. Y CON UN ESPESOR DE PELÍCULA SECA DE 30 MILS (EPH = 36 MILS); LAS FISURAS CON ANCHOS MAYORES A 1.5 MM. Y LAS JUNTAS FRÍAS, SE ABRIRÁN CON DISCO DE ESMERIL A UN ANCHO Y UNA PROFUNDIDAD DE 6 MM., SE LIMPIARÁN, SE IMPRIMARÁN (SIN SATURAR) Y SE SELLARÁN CON AL-SEAL (SOLAMENTE EN EL INTERIOR DE LA RANURA) Y SE TRATARÁN CON UNA CAPA DE DETALLE CON POLIURETANO 70620,  EN UN ANCHO DE 10 CM. Y CON UN ESPESOR DE PELÍCULA SECA DE 30 MILS (EPH = 36 MILS). JUNTAS DE CONTROL: SE SELLARÁN CON AL-SEAL SOLAMENTE EN EL INTERIOR DE LA RANURA) Y SE TRATARÁN CON UNA CAPA DE DETALLE CON POLIURETANO 70620 EN UN ANCHO DE 10 CM. Y CON UN ESPESOR DE PELÍCULA SECA DE 30 MILS (EPH = 36 MILS). INCLUYE: MATERIALES, DESPERDICIOS, MAQUINARIA Y EQUIPO CONSIDERANDO LOS TIEMPOS EN ACTIVO, EN ESPERA Y RESERVA, HERRAMENTA MENOR, MANO DE OBRA, ACARREOS Y ELEVACIONES HASTA EL LUGAR DE SU UTILIZACION A CUALQUIER ALTURA Y A CUALQUIER NIVEL, ANDAMIOS, LIMPIEZA Y RETIRO DE SOBRANTES FUERA DE OBRA, Y TODO LO NECESARIO PARA SU CORRECTA EJECUCIÓN, P.U.O.T.</t>
  </si>
  <si>
    <t>SUMINISTRO Y COLOCACIÓN DE VENTANAS CON DIMENSIONES DE ACUERDO A PROYECTO, A BASE DE PERFILES DE ALUMINIO NEGRO UNICAMENTE EN PARTE SUPERIOR E INFERIOR DE SU PERIMETRO Y CRISTAL CLARO 6MM DE ESPESOR MODELO ST 150 LINEA COOL-LITE, VENTANAS LATERALES CON SISTEMA CORREDIZO Y VENTANA FRONTAL Y LATERAL A PUERTA DE ACCESO A CASETA CON SISTEMA FIJO,  SECCIONES DE ACUERDO A PROYECTO, INCLUYE: MATERIALES, DESPERDICIOS, FIJACIONES, PIJAS, TORNILLOS, JUNTAS DE SILICON, EMPAQUES DE NEOPRENO, CERRADURA, JALADERAS DE CORREDIZAS TIPO BOTÓN DE ACERO INOXIDABLE, MANO DE OBRA, ANDAMIOS, EQUIPO, HERRAMENTA MENOR, ACARREOS Y ELEVACIONES HASTA EL LUGAR DE SU UTILIZACION A CUALQUIER ALTURA Y A CUALQUIER NIVEL, LIMPIEZA Y RETIRO DE SOBRANTES FUERA DE OBRA, Y TODO LO NECESARIO PARA SU CORRECTA EJECUCION, P.U.O.T.</t>
  </si>
  <si>
    <t>SUMINISTRO Y PLANTACIÓN DE CUBRESUELO PASTO AZUL,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</si>
  <si>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SUMINISTRO Y APLICACIÓN DE PINTURA RETRORREFLEJANTE, EN COLOR BLANCO, EN MARCAS M-12.2, EN GUARNICIONES, LIMPIEZA PREVIA, DE ACUERDO A PROYECTO, POR UNIDAD DE OBRA TERMINADA.</t>
  </si>
  <si>
    <t>EP EMCLI 011</t>
  </si>
  <si>
    <t>RIEGO DE IMPREGNACIÓN CON EMULSIONES ASFÁLTICAS DE ROMPIMIENTO LENTO ECI-60,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</si>
  <si>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PIEZAS DE POLIETILENO DE ALTA DENSIDAD</t>
  </si>
  <si>
    <t>PCI EXTINCIÓN</t>
  </si>
  <si>
    <t>EP DRENA 011</t>
  </si>
  <si>
    <t>SUMINISTRO Y COLOCACION DE REFRIGERADOR SOBRINOX RVS-124-S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</si>
  <si>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DEPÓSITOS</t>
  </si>
  <si>
    <t>SISTEMA DE VENTILACIÓN</t>
  </si>
  <si>
    <t>TOTAL SEPARADOR HIDRODINÁMICO</t>
  </si>
  <si>
    <t>TOTAL LOSA AZOTEA</t>
  </si>
  <si>
    <t>TOTAL ESTRUCTURA METALICA - TALLER DE MANTENIMIENTO</t>
  </si>
  <si>
    <t xml:space="preserve">EP ENEBT 36 </t>
  </si>
  <si>
    <t>FILTROS</t>
  </si>
  <si>
    <t>TOTAL TUBERÍA DE POLIETILENO DE ALTA DENSIDAD</t>
  </si>
  <si>
    <t>TOTAL EQUIPOS DE VENTILACIÓN</t>
  </si>
  <si>
    <t>TOTAL CONTROL CAJAS CAUDAL VARIABLE</t>
  </si>
  <si>
    <t>TOTAL ALMACEN</t>
  </si>
  <si>
    <t>TOTAL TABLACEMENTO Y TABLAROCA</t>
  </si>
  <si>
    <t>EP SILL 001</t>
  </si>
  <si>
    <t>SUMINISTRO, VACIADO Y VIBRADO DE CONCRETO ESTRUCTURAL CLASE I, F'C=250 KG/CM2, PREMEZCLADO, TAMAÑO MAXIMO DEL AGREGADO DE 20 MM., RESISTENCIA NORMAL, REVENIMIENTO, IMPERMEABILIZANTE INTEGRAL, BOMBEABLE, EN ZAPATAS, CONTRATRABES, DADOS, TRABES DE LIGA Y LOSA DE CIMENTACION.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</si>
  <si>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EP ENEBT 02</t>
  </si>
  <si>
    <t>$</t>
  </si>
  <si>
    <t>SUMINISTRO Y APLICACIÓN DE IMPERMEABILIZANTE EN MUROS Y PISOS DE DEPOSITOS MEDIANTE MEMBRANA LIQUIDA BITUTHENE LIQUID MEMBRANE, MARCA GRACE. APLICADO EN ESQUINAS, JUNTAS Y GRIETAS PARA RECIBIR POSTERIORMENTE DOS CAPAS DE GRACETOP IMPERMEABLE, MEDIANTE RODILLO DE PELO CORTA O BROCHA, APLICADAS EN FORMA CRUZADA.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</si>
  <si>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EP EMACO 016</t>
  </si>
  <si>
    <t>DISTRIBUCIÓN DE TUBERÍA</t>
  </si>
  <si>
    <t>EP EMPCI 016</t>
  </si>
  <si>
    <t>EP EMINH 002</t>
  </si>
  <si>
    <t>ALBAÑILERIA</t>
  </si>
  <si>
    <t>SUMINISTRO Y PLANTACIÓN DE ARBUSTO ROMERO, ALTURA DE 0.30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</si>
  <si>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N-CTR-CAR-1-02-006-01</t>
  </si>
  <si>
    <t>TOTAL IMPERMEABILIZACION</t>
  </si>
  <si>
    <t xml:space="preserve">EP ENEBT 53 </t>
  </si>
  <si>
    <t>SUMINISTRO, VACIADO Y VIBRADO DE CONCRETO F'C= 100 KG/CM2, TAMAÑO MAXIMO DEL AGREGADO DE 20 MM., RESISTENCIA NORMAL, EN PLANTILLAS. INCLUYE: MATERIALES, DESPERDICIOS, MANO DE OBRA, EQUIPO, PRUBAS DE LABORATORIO, HERRAMIENTA MENOR, ACARREOS HASTA EL LUGAR DE SU UTILIZACION, LIMPIEZA Y RETIRO DE SOBRANTES FUERA DE OBRA, Y TODO LO NECESARIO PARA SU CORRECTA EJECUCION, P.U.O.T.</t>
  </si>
  <si>
    <t>SUMINISTRO Y COLOCACIÓN DE FLUXOMETRO DE PEDAL APARENTE PARA INODORO, MARCA HELVEX, MODELO 410 Ó SIMILAR. INCLUYE: MATERIALES, DESPERDICIOS, MANO DE OBRA, EQUIPO, HERRAMENTA MENOR, ACARREOS Y ELEVACIONES HASTA EL LUGAR DE SU UTILIZACION Y A CUALQUIER NIVEL, LIMPIEZA Y RETIRO DE SOBRANTES FUERA DE OBRA, Y TODO LO NECESARIO PARA SU CORRECTA EJECUCION, P.U.O.T.</t>
  </si>
  <si>
    <t xml:space="preserve">EP ENEBT  38 </t>
  </si>
  <si>
    <t>SUMINISTRO Y COLOCACIÓN DE REGADERA, MARCA HELVEX, MODELO H-600. BRAZO Y CHAPETON, MARCA HELVEX, MODELO TR-034. INCLUYE: MATERIALES, DESPERDICIOS, MANO DE OBRA, EQUIPO, HERRAMENTA MENOR, ACARREOS Y ELEVACIONES HASTA EL LUGAR DE SU UTILIZACION A CUALQUIER ALTURA Y A CUALQUIER NIVEL, ANDAMIOS, LIMPIEZA Y RETIRO DE SOBRANTES FUERA DE OBRA, Y TODO LO NECESARIO PARA SU CORRECTA EJECUCION, P.U.O.T.</t>
  </si>
  <si>
    <t>VALVULERÍA Y ACCESORIOS</t>
  </si>
  <si>
    <t>SUMINISTRO Y COLOCACIÓN DE DESPACHADOR DE PAPEL HIGIENICO, MARCA JOFEL, LINEA AITANA, MODELO DJ70010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</si>
  <si>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CIMENTACION SUPERFICIAL (ZAPATAS) - TALLER DE MANTENIMIENTO</t>
  </si>
  <si>
    <t xml:space="preserve">FACHADAS </t>
  </si>
  <si>
    <t>EP EMINS 012</t>
  </si>
  <si>
    <t>EP EMPCI 007</t>
  </si>
  <si>
    <t>Importe</t>
  </si>
  <si>
    <t>TOTAL COMPRESORES</t>
  </si>
  <si>
    <t>TOTAL CONTROL PRODUCCIÓN DE FRÍO Y CALOR</t>
  </si>
  <si>
    <t>SUMINISTRO, FABRICACIÓN EN OBRA O TALLER, TRANSPORTE Y MONTAJE DE VIGAS DE ACERO A572 GRADO 50, A BASE DE PERFILES DE TUBO ESTRUCTURAL IPR, CE Y CF, ASI TAMBIEN PLACAS DE ACERO PARA CONEXIONES, ESPESORES Y SECCIONES DE ACUERDO A PROYECTO, CONSIDERANDO APLICACION DE PROTECCIÓN CONTRA EL FUEGO, ANTICORROSIÓN Y PINTURA SEGÚN PROYECTO.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</si>
  <si>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EMVN 017</t>
  </si>
  <si>
    <t>EP ENEBT  30</t>
  </si>
  <si>
    <t>TOTAL SEÑALIZACION</t>
  </si>
  <si>
    <t>Unidad</t>
  </si>
  <si>
    <t>02</t>
  </si>
  <si>
    <t>EP ENEBT  05</t>
  </si>
  <si>
    <t>FACHADAS</t>
  </si>
  <si>
    <t>EP MOB 010</t>
  </si>
  <si>
    <t>EP EMACO 004</t>
  </si>
  <si>
    <t>EP EMINS 003</t>
  </si>
  <si>
    <t>BASE HIDRÁULICA, CON MATERIALES PÉTREOS PROCEDENTES DE BANCOS QUE ELIJA EL CONTRATISTA INCLUYENDO ACARREOS, COMPACTADA AL 100 % CONFORME LO INDICADO EN EL PROYECTO, POR UNIDAD DE OBRA TERMINADA.</t>
  </si>
  <si>
    <t>TOTAL ALUMINIO</t>
  </si>
  <si>
    <t>EP MAMP 001</t>
  </si>
  <si>
    <t xml:space="preserve">EP DRENA 004 </t>
  </si>
  <si>
    <t>EP EMCLI 030</t>
  </si>
  <si>
    <t>TOTAL PUESTO CENTRAL</t>
  </si>
  <si>
    <t>M</t>
  </si>
  <si>
    <t>CIMBRA Y DESCIMBRA EN COLUMNAS, MUROS, TRABES Y LOSAS DE SUPERESTRUCTURA, ACABADO APARENTE,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</si>
  <si>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N-CTR-CAR-1-07-001-00</t>
  </si>
  <si>
    <t>EP ENEBT 05</t>
  </si>
  <si>
    <t>EP EMPCI 019</t>
  </si>
  <si>
    <t>EP EMINH 005</t>
  </si>
  <si>
    <t>SUMINISTRO Y PLANTACIÓN DE CACTACEA AGAVE REINA VICTORIA,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</si>
  <si>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EP EMCLI 005</t>
  </si>
  <si>
    <t>EP EMPCI 020</t>
  </si>
  <si>
    <t>ARREGLO GRUPO DE PRESIÓN</t>
  </si>
  <si>
    <t>RED DE DISTRIBUCIÓN HIDRÁULICA COLGADA AISLADA</t>
  </si>
  <si>
    <t>SUMINISTRO Y COLOCACIÓN DE DESPACHADOR DE TOALLA EN ROLLO, MARCA JOFEL, MODELO PT51010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</si>
  <si>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TOTAL VALVULERÍA Y ACCESORIOS</t>
  </si>
  <si>
    <t>M2</t>
  </si>
  <si>
    <t>RED DE RECOLECCIÓN DE AGUAS NEGRAS</t>
  </si>
  <si>
    <t>TOTAL POZO VISITA</t>
  </si>
  <si>
    <t>EP BAN 001</t>
  </si>
  <si>
    <t>CONTENEDOR DE BASURA DE ACERO INOXIDABLE MODELO NAPOLI MARCA MUPA O SIMILAR DE 490 MM DE DIAMETRO X 1325MM DE ALTO. MATERIALES, DESPERDICIOS, MANO DE OBRA, EQUIPO CONSIDERANDO LOS TIEMPOS EN ACTIVO, EN ESPERA Y RESERVA,  HERRAMENTA MENOR, ACARREOS Y ELEVACIONES HASTA EL LUGAR DE SU UTILIZACION Y A CUALQUIER NIVEL, LIMPIEZA Y RETIRO DE SOBRANTES FUERA DE OBRA, Y TODO LO NECESARIO PARA SU CORRECTA EJECUCION, P.U.O.T.</t>
  </si>
  <si>
    <t>TOTAL INSTALACIÓN SANITÁRIA</t>
  </si>
  <si>
    <t>EP MOB 022</t>
  </si>
  <si>
    <t>BANCA EXTERIOR DE ACERO INOXIDABLE DE 1290MM LARGO  400MM ANCHO Y 470 ALTO,  ACABADO DE PINTURA ELECTROSTATICA, MODELO URBANI 3, MARCA UPA O SIMILAR. LA  INSTALACION PODRA SER AHOGANDO EN CONCRETO O ATORNILLANDO A PISO: MATERIALES, DESPERDICIOS, TRASLAPES, MOLDES Y OBRA FALSA A BASE DE MADERA O METALICA, CHAFLANES, DESMOLDANTE, PRUEBAS DE LABORATORIO,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</si>
  <si>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JARDINERIA</t>
  </si>
  <si>
    <t>PIEZAS ESPECIALES DE FIERRO FUNDIDO</t>
  </si>
  <si>
    <t>SUMINISTRO Y COLOCACIÓN DE MURO DE TABLACEMENTO, DOS CARAS, A BASE DE PANEL DE CEMENTO DE 12.7 MM. DE ESPESOR, CANAL DE AMARRE Y POSTE METALICO GALVANIZADO DE 6.35 CM. CAL.26, CINTA DE REFUERZO Y COMPUESTO REDIMIX. INCLUYE: MATERIALES, DESPERDICIOS, TAQUETES, TORNILLOS, TORNILLOS AUTORROSCANTES, EMBOQUILLADOS, JUNTAS DE CONTROL Y/O JUNTA CONSTRUCTIVA, MANO DE OBRA, EQUIPO, HERRAMENTA MENOR, ACARREOS Y ELEVACIONES HASTA EL LUGAR DE SU UTILIZACION A CUALQUIER ALTURA Y A CUALQUIER NIVEL, LIMPIEZA Y RETIRO DE SOBRANTES FUERA DE OBRA, Y TODO LO NECESARIO PARA SU CORRECTA EJECUCION, P.U.O.T.</t>
  </si>
  <si>
    <t>TOTAL INSTALACIÓN DE CLIMATIZACIÓN</t>
  </si>
  <si>
    <t>EP DRENA 002</t>
  </si>
  <si>
    <t>MANEJO Y DISTRIBUCIÓN DE DUCTOS DE AIRE</t>
  </si>
  <si>
    <t>SUMINISTRO Y PLANTACIÓN DE ÁRBOL TAMARINDO, ALTURA DE 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</si>
  <si>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 xml:space="preserve">EP ENEBT  28 </t>
  </si>
  <si>
    <t>TOTAL PIEZAS ESPECIALES DE FIERRO FUNDIDO</t>
  </si>
  <si>
    <t>SUMINISTRO Y COLOCACIÓN DE LAMINA DE ACERO GALVANIZADA ACANALADA, MODELO METALDECK, GRADO 40 CALIBRE 18 (41.20 MM.), DE 3" DE ESPESOR, FIJADA A ESTRUCTURA METALICA, MARCA ACESCO O SIMILAR. ACABADO INTERIOR. INCLUYE: MATERIALES, DESPERDICIOS, TRASLAPES, POLINES O ELEMENTOS METÁLICOS PARA APUNTALAMIENTOS,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</si>
  <si>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SUMINISTRO Y PLANTACIÓN DE ÁRBOL GUAMUCHIL, ALTURA DE 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</si>
  <si>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EP EMVEN 02</t>
  </si>
  <si>
    <t>EP EMCLI 017</t>
  </si>
  <si>
    <t>TOTAL PIEZAS DE POLIETILENO DE ALTA DENSIDAD</t>
  </si>
  <si>
    <t>Letra</t>
  </si>
  <si>
    <t>SUMINISTRO Y COLOCACIÓN DE CANCEL, A BASE DE PERFILES DE ALUMINIO, LINEA Y SECCIONES DE ACUERDO A PROYECTO, VIDRIO RESISTENTE AL FUEGO SGG CONTRAFLAM MODELO EI30 MONO DE SAINT GOBAIN, FORMADO MEDIANTE VIDRIOS TEMPLADOS EN AMBOS LADOS CON UN ESPESOR TOTAL DE 16MM.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</si>
  <si>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 xml:space="preserve"> EP ENEBT 49 </t>
  </si>
  <si>
    <t>INSTALACIÓN SANITÁRIA</t>
  </si>
  <si>
    <t>SUMINISTRO Y APLICACIÓN DE PINTURA TERMOPLASTICA, RETRORREFLEJANTE, EN COLOR AMARILLO, EN MARCAS M-1.1, DE RAYA CONTINUA SENCILLA, SEPARADORA DE SENTIDOS DE CIRCULACION, DE 10 CM. DE ANCHO, LIMPIEZA PREVIA, DE ACUERDO A PROYECTO, POR UNIDAD DE OBRA TERMINADA.</t>
  </si>
  <si>
    <t>RECUBRIMIENTOS PÉTREOS Y VÍTREOS</t>
  </si>
  <si>
    <t>TOTAL EDIFICIO DE SEÑALIZACION</t>
  </si>
  <si>
    <t>CHAFLAN DE SECCIÓN TRIANGULAR DE 10 CM. CADA CATETO, DE MORTERO CEMENTO-ARENA 1:5, ACABADO FINO.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</si>
  <si>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TOTAL COLADERAS</t>
  </si>
  <si>
    <t>N-CTR-CAR-1-04-006-09</t>
  </si>
  <si>
    <t>EP EMACO 007</t>
  </si>
  <si>
    <t xml:space="preserve">EP ENEBT 50 </t>
  </si>
  <si>
    <t>EP ENEBT  29</t>
  </si>
  <si>
    <t>TOTAL ESTRUCTURA METALICA</t>
  </si>
  <si>
    <t>EQUIPOS HIDRONEUMÁTICOS</t>
  </si>
  <si>
    <t>CIMENTACION SUPERFICIAL (ZAPATAS)</t>
  </si>
  <si>
    <t>CIMENTACION PROFUNDA (PILAS) - TALLER DE MANTENIMIENTO</t>
  </si>
  <si>
    <t>SUMINISTRO Y PLANTACIÓN DE ÁRBOL PALO VERDE, ALTURA DE 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</si>
  <si>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SUMINISTRO Y COLOCACIÓN DE LAMINA DE POLICARBONATO CELULAR EN PATIO EXTERIOR, SISTEMA DANPALON TIPO "PANAL DE ABEJA" DE 8MM DE ESPESOR EN COLOR DE LINEA "BRONZE" COLOCADA CON PERFIL CONECTOR DE POLICARBONATO TIPO "U" 2000 DE DISEÑO ESPECIAL PARA UNION ENTRE LAMINAS, CON SUJETADORES DE ACERO INOSIDABLE DE DISEÑO ESPECIAL PARA FIJACION DE LA LAMINA A LA ESTRUCTURA Y TAPAS DE POLICARBONATO PARA SELLAR LOS EXTREMOS DEL PERFIL CONECTOR TIPO "U"</t>
  </si>
  <si>
    <t>EP MEST 001</t>
  </si>
  <si>
    <t>ESTRUCTURA METALICA</t>
  </si>
  <si>
    <t>SUMINISTRO Y COLOCACION DE PANEL CORTASOL LINEAL MINITUBRISE, MARCA HUNTER DOUGLAS O SIMILAR. COMPUESTO POR PERFILES DE ALUZINC ESMALTADO DE 4MM DE ESPESOR, FORMADO DE SECCIÓN CIRCULAR DE DIAMTRO DE 10 MM, SUSTENTADOS SOBRE UN PORTAPANEL VERTICAL DE ALUMINIO DE 6MM DE ESPESOR, COLOR DE LINEA ALUMINIO OPACO 3083 BRILLO 15%.  EL BASTIDOR PARA RECIBIR  CORTASOL A BASE DE PERFILES DE ALUMINIO DE 2" X 2"  DE ACUERDO A MODULACION DE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</si>
  <si>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REFACCIONES</t>
  </si>
  <si>
    <t>EP EMINH 008</t>
  </si>
  <si>
    <t>EP EMPCI 023</t>
  </si>
  <si>
    <t>ALMACEN</t>
  </si>
  <si>
    <t>SUMINISTRO Y COLOCACIÓN DE ZOCLO DE 7 CM. DE ALTURA, DE PORCELANATO, RECTIFICADO, MARCA PORCELANOSA, MODELO RHIN TAUPE O SIMILAR, JUNTA A HUESO, ASENTADO CON CEMENTO CREST PORCELANATO.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</si>
  <si>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MUEBLES Y ACCESORIOS SANITARIOS</t>
  </si>
  <si>
    <t>N-CTR-CAR-1-02-010-00</t>
  </si>
  <si>
    <t>ACCESORIOS Y VALVULERÍA</t>
  </si>
  <si>
    <t>SUMINISTRO Y COLOCACIÓN DE MEMBRANA DE POLIETILENO DE ALTA DENSIDAD DE 1.2 MM. DE ESPESOR, MARCA GRACE, TIPO PREPRUFE 300R Ó SIMILAR, EN CIMENTACION.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</si>
  <si>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EP EMCLI 029</t>
  </si>
  <si>
    <t>TOTAL DEPÓSITOS</t>
  </si>
  <si>
    <t>TOTAL DISTRIBUCIÓN DE TUBERÍA</t>
  </si>
  <si>
    <t>TOTAL TERRACERIAS</t>
  </si>
  <si>
    <t>N-CTR-CAR-1-04-005-00</t>
  </si>
  <si>
    <t>TOTAL PINTURA</t>
  </si>
  <si>
    <t>ACABADO ESTRIADO INTEGRAL EN RAMPAS DE CONCRETO. INCLUYE: MATERIALES, DESPERDICIOS, MANO DE OBRA, EQUIPO, HERRAMENTA MENOR, ACARREOS Y ELEVACIONES HASTA EL LUGAR DE SU UTILIZACION Y A CUALQUIER NIVEL, LIMPIEZA Y RETIRO DE SOBRANTES FUERA DE OBRA, Y TODO LO NECESARIO PARA SU CORRECTA EJECUCION, P.U.O.T.</t>
  </si>
  <si>
    <t>CODOS</t>
  </si>
  <si>
    <t>N-CTR-CAR-1-02-008-01</t>
  </si>
  <si>
    <t>EP DRENA 005</t>
  </si>
  <si>
    <t>EQUIPOS AGUA CALIENTE SANITARIA</t>
  </si>
  <si>
    <t>Inciso</t>
  </si>
  <si>
    <t>SUMINISTRO Y PLANTACIÓN DE VEGETACION RASTRERA DEDOS.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</si>
  <si>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EP MOB 001</t>
  </si>
  <si>
    <t xml:space="preserve">EP DRENA 001 </t>
  </si>
  <si>
    <t>EP DIE 001</t>
  </si>
  <si>
    <t>SUMINISTRO Y COLOCACION DE PARRILLA ELECTRICA 36" MARCA WHIRLPOOL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</si>
  <si>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TUBERÍA, ACCESORIOS Y VALVULERÍA GRUPO BOMBAS PCI</t>
  </si>
  <si>
    <t>IMPERMEABILIZACION</t>
  </si>
  <si>
    <t>SEPARADOR DE HIDROCARBUROS</t>
  </si>
  <si>
    <t>SUMINISTRO Y COLOCACION DE CAMPANA DE EXTRACCION DE ACERO INOXIDABLE, 80 CM, MARCA MABE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</si>
  <si>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COLOCACION DE VIALETA (DH-1) DELIMITADORA Y RETRORREFLEJANTE SOBRE EL PAVIMENTO, DE FORMA TRAPECIAL, DE PLASTICO, DE DOS CARAS, COLOR AMARILLO RETRORREFLEJANTE, FIJACION, DE ACUERDO A PROYECTO, POR UNIDAD DE OBRA TERMINADA.</t>
  </si>
  <si>
    <t>HERRERIA</t>
  </si>
  <si>
    <t>CONTROL CAJAS CAUDAL VARIABLE</t>
  </si>
  <si>
    <t>ESTRUCTURA DE CONCRETO</t>
  </si>
  <si>
    <t>EP ENEBT  12</t>
  </si>
  <si>
    <t>ABRAZADERAS</t>
  </si>
  <si>
    <t>INSTALACIÓN DE CLIMATIZACIÓN</t>
  </si>
  <si>
    <t>SUMINISTRO Y COLOCACION DE PERFIL CE 203X13,75 CON ATIEZADORES A CADA 100 CM. Y PLACA DE SUJECION INFERIOR CON TORNILLO Y ROLDANA. PARA DESPLANTE DEL NBK</t>
  </si>
  <si>
    <t xml:space="preserve">EP EMCLI 031 </t>
  </si>
  <si>
    <t>EP EMACO 011</t>
  </si>
  <si>
    <t>URBANIZACION</t>
  </si>
  <si>
    <t>EP EMINS 010</t>
  </si>
  <si>
    <t xml:space="preserve">TOTAL FACHADAS </t>
  </si>
  <si>
    <t>SUMINISTRO Y COLOCACIÓN DE MURO DE TABLAROCA, DOS CARAS, A BASE DE PANEL DE YESO RESISTENTE A LA HUMEDAD Y AL DESARROLLO DE MOHO DE 15.9 MM. DE ESPESOR, CANAL DE AMARRE Y POSTE METALICO GALVANIZADO DE 6.35 CM. CAL.26, CINTA DE REFUERZO Y COMPUESTO REDIMIX. INCLUYE: MATERIALES, DESPERDICIOS, TAQUETES, TORNILLOS, TORNILLOS AUTORROSCANTES, EMBOQUILLADOS, JUNTAS DE CONTROL Y/O JUNTA CONSTRUCTIVA, MANO DE OBRA, EQUIPO, HERRAMENTA MENOR, ACARREOS Y ELEVACIONES HASTA EL LUGAR DE SU UTILIZACION A CUALQUIER ALTURA Y A CUALQUIER NIVEL, LIMPIEZA Y RETIRO DE SOBRANTES FUERA DE OBRA, Y TODO LO NECESARIO PARA SU CORRECTA EJECUCION, P.U.O.T.</t>
  </si>
  <si>
    <t>L3</t>
  </si>
  <si>
    <t>TOTAL DOMOS</t>
  </si>
  <si>
    <t>CANAL DE CONCRETO POLIMERO CON REJILLA</t>
  </si>
  <si>
    <t>TOTAL SISTEMA DE VENTILACIÓN</t>
  </si>
  <si>
    <t>05</t>
  </si>
  <si>
    <t>TABLACEMENTO Y TABLAROCA</t>
  </si>
  <si>
    <t>DERIVACIÓN A CONSUMIDOR</t>
  </si>
  <si>
    <t>EP EMPCI 026</t>
  </si>
  <si>
    <t>EP EMINH 012</t>
  </si>
  <si>
    <t>TOTAL MANEJO Y DISTRIBUCIÓN DE DUCTOS DE AIRE</t>
  </si>
  <si>
    <t>EP EMCLI 012</t>
  </si>
  <si>
    <t>EP EMVEN 005</t>
  </si>
  <si>
    <t xml:space="preserve">EP ENEBT  39 </t>
  </si>
  <si>
    <t>TOTAL BAJANTE DE PLUVIALES DE EDIFICIOS</t>
  </si>
  <si>
    <t>TOTAL CIMENTACION SUPERFICIAL (ZAPATAS) - TALLER DE MANTENIMIENTO</t>
  </si>
  <si>
    <t>EP EMCLI 033</t>
  </si>
  <si>
    <t>PINTURA</t>
  </si>
  <si>
    <t>CIELO LINEAL DE PANEL ANCHO 300C EN ALUZINC LISO DE 0.6MM DE ESPESOR, ACABADO EN PINTURA POLIESTER Y PRIMER EN LA TRASCARA., MCA. HUNTER DOUGLAS O SIMILAR. EL CIELO DEBERA TENER UNA GEOMETRIA TRANSVERSAL PLANA PRESENTANDO UNA PEQUEÑA CORONA EN SU SUPERFICIE CON 30 CM. DE ALTURA, EL PANEL ES FABRICADO EN ALUZINC DE 0.6 MM. DE ESPESOR LISA. EL AVANCE UTIL DEL PANEL ES DE 300 MM. EL ESQUEMA DE PINTURA CONSIDERA LA APLICACION DE UN PRIMER POLIESTER DE SECADO AL HORNO POR AMBAS CARAS, CON UN ESPESOR DE 5 ± 2 MICRAS EN COLOR VERDE O GRIS Y LA APLICACION DE UN ESMALTE DE TERMINACION POLIESTER SECADO AL HORNO POR UNA CARA, CON UN ESPESOR TOTAL DE 25± 2 MICRAS (INCLUIDO EL PRIMER),  EL COLOR DE LOS PANELES CORRESPONDE AL CODIGO BLANCO 3001, BRILLO 15%, EL PANEL REQUIERE DEL USO DE UN PERFIL PORTAPANEL FABRICADO EN ALUZINC DE 0.95 MM DE ESPESOR Y UNA SECCION DE 41.5 MM X 62 MM. DONDE SE FIJA A PRESION EL PANEL. EL EMPALME TRANSVERSAL ENTRE PANELES ES A TOPE.</t>
  </si>
  <si>
    <t>MESETA DE GRANITO PARA OVALINES EMPOTRADOS, DE 1,5 CM. DE ESPESOR, MODELO GRISSAL, MARCA MAGA O SIMILAR. SOBRE BASTIDOR DE SISTEMA DE MURO DIVISORIO TECNICO, DE 575MM DE ALTURA Y 1050 MM DE ALTURA, CON ANCLAJES, ABRAZADERAS Y VARILLAS ROSCADAS DE CONEXION.  INCLUYE: MATERIALES, DESPERDICIOS, PRUBAS DE LABORATORIO, GANCHOS, TRASLAPES, SILLETAS, SEPARADORES, MOLDES Y OBRA FALSA A BASE DE MADERA O METALICA, CHAFLANES, OCHAVAMIENTOS, APUNTALAMIENTO,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</si>
  <si>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EP LOCK 001</t>
  </si>
  <si>
    <t>EP EMACO 002</t>
  </si>
  <si>
    <t>TOTAL ALIMENTACIÓN HIDRAÚLICA A MUEBLES</t>
  </si>
  <si>
    <t>EP ENEBT  24</t>
  </si>
  <si>
    <t>EP EMPCI 002</t>
  </si>
  <si>
    <t xml:space="preserve">EP ENEBT 46  </t>
  </si>
  <si>
    <t>SUMINISTRO Y COLOCACIÓN DE DOSIFICADOR DE JABON RELLENABLE, MARCA JOFEL, LINEA AZUR, MODELO PH51002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</si>
  <si>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COLOCACION DE CAMA PARA AUSCULTACIÓN EN SERVICIO MEDICO.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</si>
  <si>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MOBILIARIO</t>
  </si>
  <si>
    <t>EP EMCLI 008</t>
  </si>
  <si>
    <t>TOTAL PROTECCION CONTRA INCENDIO</t>
  </si>
  <si>
    <t>EP DRENA 008</t>
  </si>
  <si>
    <t>TOTAL MATERIAL DE VIA Y DRESINAS</t>
  </si>
  <si>
    <t xml:space="preserve">EP ENEBT  42 </t>
  </si>
  <si>
    <t>EP EMINH 003</t>
  </si>
  <si>
    <t>EP MOB 004</t>
  </si>
  <si>
    <t>TOTAL RECUBRIMIENTOS PÉTREOS Y VÍTREOS</t>
  </si>
  <si>
    <t>N-CTR-CAR-1-02-003-04</t>
  </si>
  <si>
    <t>TOTAL DRENAJE</t>
  </si>
  <si>
    <t>RIEGO DE LIGA PARA SELLO A BASE DE EMULSION ASFALTICA ECR-65 CONTENIDO DE CEMENTO ASFÁLTICO EN MASA; 65%,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</si>
  <si>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SUMINISTRO Y COLOCACIÓN DE ZOCLO DE 7 CM. DE ALTURA, DE PORCELANATO, RECTIFICADO, MARCA PORCELANOSA, MODELO AVENUE WHITE O SIMILAR, JUNTA A HUESO, ASENTADO CON CEMENTO CREST PORCELANATO.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</si>
  <si>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EP EMCLI 024</t>
  </si>
  <si>
    <t>TOMAS SIAMESAS</t>
  </si>
  <si>
    <t>TOTAL JARDINERIA</t>
  </si>
  <si>
    <t>HIDRANTES</t>
  </si>
  <si>
    <t>TOTAL CIMENTACION PROFUNDA (PILAS) - TALLER DE MANTENIMIENTO</t>
  </si>
  <si>
    <t>EP EMACO 014</t>
  </si>
  <si>
    <t>SUMINISTRO Y COLOCACIÓN DE PLAFÓN MODULAR, DE 24"X24", DE FIBRA MINERAL CON TRATAMIENTO ANTIMICROBIAL, CON SISTEMA DE SUSPENSION DE 15/16, MODELO KITCHEN ZONE, MARCA ARMSTRONG O SIMILAR, COLOR SEGUN MUESTRA. INCLUYE: MATERIALES, DESPERDICIOS, TAQUETES, TORNILLOS, JUNTAS CONSTRUCTIVA, MANO DE OBRA, EQUIPO, HERRAMENTA MENOR, ACARREOS Y ELEVACIONES HASTA EL LUGAR DE SU UTILIZACION A CUALQUIER ALTURA Y A CUALQUIER NIVEL, LIMPIEZA Y RETIRO DE SOBRANTES FUERA DE OBRA, Y TODO LO NECESARIO PARA SU CORRECTA EJECUCION, P.U.O.T.</t>
  </si>
  <si>
    <t>08</t>
  </si>
  <si>
    <t>EP ENEBT 15</t>
  </si>
  <si>
    <t>TOTAL DERIVACIÓN A CONSUMIDOR</t>
  </si>
  <si>
    <t>TOTAL CUBIERTA</t>
  </si>
  <si>
    <t>PRUEBAS, ENSAYOS, PUESTA EN MARCHA Y TRANSPORTE</t>
  </si>
  <si>
    <t>SUMINISTRO Y PLANTACIÓN DE ÁRBOL TABACHIN, ALTURA DE 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</si>
  <si>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EP EMINH 015</t>
  </si>
  <si>
    <t>ACABADO PULIDO INTEGRAL EN SUPERFICIE DE ELEMENTOS DE CONCRETO (LOSAS FONDO, LOSA TAPA, DE CIMENTACION, DE ENTREPISO Y AZOTEA, DONDE INDIQUE ESPECIFICACION DE ACABADOS) CON CEMENTO GRIS Y AGUA. INCLUYE: MATERIALES, DESPERDICIOS, MANO DE OBRA, EQUIPO, HERRAMENTA MENOR, ACARREOS Y ELEVACIONES HASTA EL LUGAR DE SU UTILIZACION Y A CUALQUIER NIVEL, LIMPIEZA Y RETIRO DE SOBRANTES FUERA DE OBRA, Y TODO LO NECESARIO PARA SU CORRECTA EJECUCION, P.U.O.T.</t>
  </si>
  <si>
    <t>CIMENTACION</t>
  </si>
  <si>
    <t>TOTAL TOMA DOMICILIARIA</t>
  </si>
  <si>
    <t>TOTAL COLUMNA VERTICAL HIDRÁULICA</t>
  </si>
  <si>
    <t>TOTAL EQUIPOS HIDRONEUMÁTICOS</t>
  </si>
  <si>
    <t>SUMINISTRO Y COLOCACIÓN DE SEÑAL "NO CORRER". DE ACRILICO AUTOADHERIBLE DE 16.5X16.5 CM., VISIBILIDAD DE 0.00 A 6.00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</si>
  <si>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RED INTERIOR</t>
  </si>
  <si>
    <t>N-CTR-CAR-1-07-011-00</t>
  </si>
  <si>
    <t>EP EMPCI 030</t>
  </si>
  <si>
    <t>EP EMINS 009</t>
  </si>
  <si>
    <t>SECADOR DE ABSORCIÓN</t>
  </si>
  <si>
    <t>EP EMVEN 008</t>
  </si>
  <si>
    <t>CONTROL DE ACCESO VEHICULAR 2 CARRILES CON BARRERAS VEHICULARES MARCA CAME PANEL DE CONTROL C3-200 LECTORA DE UHF DE MEDIO ALCANCE Y BOTON DE DESBLOQUEO INCLUYE: 2 BARRERAS VEHICULAR MARCA CAME MODELO GARD -4 BRAZO DE 4 METROS USO INTENSIVO , 2 DETECTORES DE MASAS METALICAS PARA 1 CARRIL, 2 JUEGOS DE FOTOCELDAS WLPJ101, 1 PANEL DE CONTROL PARA 2 ACCESOS, SOFTWARE ETHERNET MARCA ZKAACCES MODELO C3-200, 2 BOTON DE SOLICITUD DE OPERACION, 2 BOTONES DE EMERGENCIA MARCA ABB , 2 FUENTES DE PODER MARCA ALTRONIX , LECTORA UHF MARCA WEJOIN MODELO 3021A, PC BASICA CON WINDOWS Y MONITOR PARA INSTALACION DE SOFTWARE DE CONFIGURACION Y MONITOREO DE CONTROL DE ACCESO , MATERIALES DE INSTALACION HASTA 10 M DE TUBERIA CONDUIT PARED DELGADA TUBERIA FLEXIBLE O CANALETA HASTA 20 M DE CABLE 6X22 SIN BLINDAJE , INSTALACION Y CONFIGURACION DE LO ANTERIOR PARA SU CORRECTA EJECUCIÓN P.U.O.T.</t>
  </si>
  <si>
    <t>EP EMCLI 036</t>
  </si>
  <si>
    <t>POZO CAJA</t>
  </si>
  <si>
    <t>SUMINISTRO Y COLOCACIÓN DE CANCEL FIJO LATERAL A PUERTA EN ZONA DE REGADERA, CON ALTURA DE 2.10 M. POR ANCHO VARIABLE Y UN ANTEPECHO SUPERIOR FIJO DE 0.20 M. DE ALTURA POR ANCHO VARIABLE MANUFACTURADO CON MARCO EN PERFILES DE ALUMINIO ANODIZADO NATURAL, ACRILICO LISO 3MM DE ESPESOR COLOR OPALINO BLANCO.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</si>
  <si>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EMACO 005</t>
  </si>
  <si>
    <t>EP EMPCI 005</t>
  </si>
  <si>
    <t>SUMINISTRO Y COLOCACIÓN DE SEÑAL "SALIDA DE EMERGENCIA" PARA ESPACIOS GRANDES, USO INDUSTRIAL, DE LAMINA DE PVC ESPUMADO E IMPRASA CON TINTA FOTOLUMINISCENTE, VISIBILIDAD DE 0 A 30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</si>
  <si>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EQMUEB 001</t>
  </si>
  <si>
    <t xml:space="preserve">VÁLVULAS Y ACCESORIOS </t>
  </si>
  <si>
    <t>EP ENEBT 52</t>
  </si>
  <si>
    <t>TOTAL ACCESORIOS Y VALVULERÍA</t>
  </si>
  <si>
    <t>TOTAL RED DE RECOLECCIÓN DE AGUAS NEGRAS</t>
  </si>
  <si>
    <t>TES</t>
  </si>
  <si>
    <t>EP DRENA 012</t>
  </si>
  <si>
    <t>DRENAJE</t>
  </si>
  <si>
    <t xml:space="preserve">EP ENEBT  05 </t>
  </si>
  <si>
    <t>EP EMVN 010</t>
  </si>
  <si>
    <t>EP MOB 007</t>
  </si>
  <si>
    <t>SUMINISTRO Y COLOCACIÓN DE BARANDAL DE 90 CM DE ALTURA, DE CRISTAL TEMPLADO CLARO DE 6 MM. DE ESPESOR Y 750 MM DE ALTURA, MARCA SAINT-GOBAIN, LINEA SGG PLANILUX ST 150 Ó SIMILAR, FIJADO A BASTIDOR DE PERFILES TUBULARES DE ACERO DE 2 1/2" DE DIAMETRO CED. 40, POSTES VERTICALES  A CADA 90 CM., 1.00 PASAMANOS HORIZONTAL DE TUBO DE ACERO DE 2 1/2" DE DIAMETRO, SECCIONES DE ACUERDO A PROYECTO, APLICACION DE PRIMARIO ANTICORROSIVO Y ACABADO CON PINTURA ELECTROSTATICA, COLOR SEGUN MUESTRA. SECCIONES DE ACUERDO A PROYECTO. INCLUYE: MATERIALES, DESPERDICIOS, FIJACIONES, CONECTORES, TAQUETES EXPANSIVOS, TORNILLOS, AVELLANADOS, SELLO DE NEOPRENO, MANO DE OBRA, ANDAMIOS, EQUIPO, HERRAMENTA MENOR, ACARREOS Y ELEVACIONES HASTA EL LUGAR DE SU UTILIZACION A CUALQUIER ALTURA Y A CUALQUIER NIVEL, LIMPIEZA Y RETIRO DE SOBRANTES FUERA DE OBRA, Y TODO LO NECESARIO PARA SU CORRECTA EJECUCION, P.U.O.T.</t>
  </si>
  <si>
    <t>EP EMPCI 021</t>
  </si>
  <si>
    <t>EP EMCLI 22</t>
  </si>
  <si>
    <t>N-CTR-CAR-1-07-003-00</t>
  </si>
  <si>
    <t>EP EMCLI 027</t>
  </si>
  <si>
    <t>ARQUITECTURA</t>
  </si>
  <si>
    <t>SUMINISTRO Y COLOCACIÓN DE PLACA METALICA DE 1/4" DE ESPESOR ,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</si>
  <si>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ENEBT 03</t>
  </si>
  <si>
    <t xml:space="preserve">EP ENEBT  32 </t>
  </si>
  <si>
    <t>EP EMACO 017</t>
  </si>
  <si>
    <t>RED DE DISTRIBUCIÓN HIDRÁULICA ENTERRADA</t>
  </si>
  <si>
    <t>EDIFICIO DE SEÑALIZACION</t>
  </si>
  <si>
    <t>CONTROL CLIMATIZADORES CAUDAL VARIABLE TEMERATURA CONSTANTE</t>
  </si>
  <si>
    <t>EP EMCLI 003</t>
  </si>
  <si>
    <t>TOTAL CANAL DE CONCRETO POLIMERO CON REJILLA</t>
  </si>
  <si>
    <t>N-CTR-CAR-1-02-005-01</t>
  </si>
  <si>
    <t>TOTAL PCI EXTINCIÓN</t>
  </si>
  <si>
    <t>TOTAL MUEBLES Y ACCESORIOS SANITARIOS</t>
  </si>
  <si>
    <t>DRENAJE SIFÓNICO</t>
  </si>
  <si>
    <t>EP MOB 019</t>
  </si>
  <si>
    <t>%</t>
  </si>
  <si>
    <t>NIVEL</t>
  </si>
  <si>
    <t>EP MOB 013</t>
  </si>
  <si>
    <t>EP MOB 007*</t>
  </si>
  <si>
    <t>SUMINISTRO Y COLOCACION DE ESTANTERIA MODULAR DE 100 X 50 CM PARA CARGA MEDIA (270 KG)</t>
  </si>
  <si>
    <t>SUMINISTRO Y COLOCACION DE ESTANTERIA MODULAR DE 100 X 80 CM PARA CARGA PESADA (1000 KG)</t>
  </si>
  <si>
    <t>SUMINISTRO Y COLOCACION DE ESTANTERIA MODULAR DE 100 X 50 CM PARA CARGA LIGERA (170 KG)</t>
  </si>
  <si>
    <t>SECRETARÍA DE COMUNICACIONES Y TRANSPORTES</t>
  </si>
  <si>
    <t>DIRECCIÓN GENERAL DE TRANSPORTE FERROVIARIO Y MULTIMODAL</t>
  </si>
  <si>
    <t>CATÁLOGO DE CONCEPTOS Y CANTIDADES DE TRABAJO PARA EXPRESIÓN DE PRECIOS UNITARIOS Y MONTO TOTAL DE LA PROPOSICIÓN</t>
  </si>
  <si>
    <t>BANQUETA DE 10 CM. DE ESPESOR, DE CONCRETO F'C=150 KG/CM2 AGREGADO MÁXIMO DE 20 MM., ARMADA CON MALLA ELECTROSOLDADA 6X6-8/8, ACABADO LAVADO. INCLUYE: MATERIALES, DESPERDICIOS, TRASLAPES, SILLETAS, CIMBRA APARENTE, DESCIMBRADO, MEMBRANA DE CURADO, PRUBAS DE LABORATORIO, MANO DE OBRA, VIBRADO, EQUIPO CONSIDERANDO LOS TIEMPOS EN ACTIVO, EN ESPERA Y RESERVA, ACABADO CON VOLTEADOR, HERRAMENTA MENOR, ACARREOS Y ELEVACIONES HASTA EL LUGAR DE SU UTILIZACION Y A CUALQUIER NIVEL, LIMPIEZA Y RETIRO DE SOBRANTES FUERA DE OBRA, Y TODO LO NECESARIO PARA SU CORRECTA EJECUCION, P.U.O.T.</t>
  </si>
  <si>
    <t>SUMINISTRO Y COLOCACIÓN DE GUARNICION DE 0.30X0.08X1.00 M., PREFABRICADA, DE CONCRETO F'C=250 KG/CM2, JUNTA A HUESO, ASENTADA CON MORTERO CEMENTO - ARENA 1:4. INCLUYE: MATERIALES, DESPERDICIOS, MANO DE OBRA,  EQUIPO, HERRAMENTA MENOR, ACARREOS Y ELEVACIONES HASTA EL LUGAR DE SU UTILIZACION Y A CUALQUIER NIVEL, LIMPIEZA Y RETIRO DE SOBRANTES FUERA DE OBRA, Y TODO LO NECESARIO PARA SU CORRECTA EJECUCION, P.U.O.T.</t>
  </si>
  <si>
    <t>GUARNICION, DE 0.15X0.60 M., DE CONCRETO F'C=150 KG/CM2-.INCLUYE: MATERIALES, DESPERDICIOS, MANO DE OBRA,  EQUIPO, HERRAMENTA MENOR, ACARREOS Y ELEVACIONES HASTA EL LUGAR DE SU UTILIZACION Y A CUALQUIER NIVEL, LIMPIEZA Y RETIRO DE SOBRANTES FUERA DE OBRA, Y TODO LO NECESARIO PARA SU CORRECTA EJECUCION, P.U.O.T.</t>
  </si>
  <si>
    <t>SUMINISTRO Y COLOCACIÓN DE GUARNICION TIPO PECHO DE PALOMA, DE 0.25X0.25X0.35 M., PREFABRICADA, DE CONCRETO F'C=150 KG/CM2, JUNTA A HUESO, ASENTADA CON MORTERO CEMENTO - ARENA 1:4. INCLUYE: MATERIALES, DESPERDICIOS, MANO DE OBRA,  EQUIPO, HERRAMENTA MENOR, ACARREOS Y ELEVACIONES HASTA EL LUGAR DE SU UTILIZACION Y A CUALQUIER NIVEL, LIMPIEZA Y RETIRO DE SOBRANTES FUERA DE OBRA, Y TODO LO NECESARIO PARA SU CORRECTA EJECUCION, P.U.O.T.</t>
  </si>
  <si>
    <t>TOPE SEMIOVALADO, DE 1.50 M. DE ANCHO X 0.06 M. DE ALTO, DE ASFALTO. INCLUYE: MATERIALES, DESPERDICIOS, MANO DE OBRA, EQUIPO CONSIDERANDO LOS TIEMPOS EN ACTIVO, EN ESPERA Y RESERVA, HERRAMENTA MENOR, ACARREOS Y ELEVACIONES HASTA EL LUGAR DE SU UTILIZACION Y A CUALQUIER NIVEL, LIMPIEZA Y RETIRO DE SOBRANTES FUERA DE OBRA, Y TODO LO NECESARIO PARA SU CORRECTA EJECUCION, P.U.O.T.</t>
  </si>
  <si>
    <t>CONTENEDOR DE RAICES, DE 2.50X2.50X1.20 M. DE 15 CM. DE ESPESOR, A BASE MURO PERIMETRAL DE CONCRETO F´C=200 KG/CM2, ARMADO CON ACERO DE REFUERZO DEL NO.3 A CADA 15 CM. EN AMBOS SENTIDOS. INCLUYE: MATERIALES, DESPERDICIOS, PRUBAS DE LABORATORIO, GANCHOS, TRASLAPES, SILLETAS, SEPARADORES, MOLDES Y OBRA FALSA A BASE DE MADERA O METALICA, CHAFLANES, OCHAVAMIENTOS, APUNTALAMIENTO,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</si>
  <si>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SUMINISTRO Y COLOCACION DE SEÑAL INFORMATIVA DE SERVICIOS SIS-8 "ESTACIONAMIENTO", DE 71X71 CM., CON SEÑAL ADICIONAL DE 71X71 CM., ACABADO CON PELICULA REFLEJANTE TIPO A, A BASE DE TABLERO DE LAMINA GALVANIZADA Y 1.00 POSTE METALICO DE ACUERDO A PROYECTO. INCLUYE: EXCAVACION Y DADO DE CONCRETO HIDRÁULICO, POR UNIDAD DE OBRA TERMINADA.</t>
  </si>
  <si>
    <t>SUMINISTRO Y COLOCACION DE SEÑAL RESTRICTIVA SR-22 "PROHIBIDO ESTACIONARSE", DE 61X61 CM., ACABADO CON PELICULA REFLEJANTE TIPO A, A BASE DE TABLERO DE LAMINA GALVANIZADA Y 1.00 POSTE METALICO DE ACUERDO A PROYECTO. INCLUYE: EXCAVACION Y DADO DE CONCRETO HIDRÁULICO, POR UNIDAD DE OBRA TERMINADA.</t>
  </si>
  <si>
    <t>SUMINISTRO Y COLOCACION DE SEÑAL RESTRICTIVA SR-9 "VELOCIDAD", DE 61X61 CM., ACABADO CON PELICULA REFLEJANTE TIPO A, A BASE DE TABLERO DE LAMINA GALVANIZADA Y 1.00 POSTE METALICO DE ACUERDO A PROYECTO. INCLUYE: EXCAVACION Y DADO DE CONCRETO HIDRÁULICO, POR UNIDAD DE OBRA TERMINADA.</t>
  </si>
  <si>
    <t>SUMINISTRO Y COLOCACION DE SEÑAL INFORMATIVA DE DESTINO SID-9 "ENTRONQUE", DE 2.00 PIEZAS DE 30X178 CM., ACABADO CON PELICULA REFLEJANTE TIPO A, A BASE DE TABLEROS DE LAMINA GALVANIZADA Y 2.00 POSTES METALICOS DE ACUERDO A PROYECTO. INCLUYE: EXCAVACION Y DADOS DE CONCRETO HIDRÁULICO, POR UNIDAD DE OBRA TERMINADA.</t>
  </si>
  <si>
    <t>SUMINISTRO, HABILITADO, COLOCACION DE ACERO DE REFUERZO F'Y=4,200 KG/CM2, DEL NO.3 (3/8") AL NO. 12 (1 1/2"), EN ZAPATAS, CONTRATRABES, DADOS, TRABES DE LIGA Y LOSA DE CIMENTACION. INCLUYE: MATERIALES, DESPERDICIOS, PRUBAS DE LABORATORIO, GANCHOS, TRASLAPES, EMPALMES,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</si>
  <si>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SUMINISTRO, HABILITADO Y VERTIDO DE MORTERO DE ALTA RESISTENCIA (FCK &gt; 50 MPA) SIN RETRACCIÓN EN OQUEDAD ENTRE PILAR TÍPICO METÁLICO Y CÁLIZ. INCLUYE: MATERIALES, DESPERDICIOS, COMPROBACIONES DE RELLENO, MANO DE OBRA, EQUIPO, PRUBAS DE LABORATORIO, HERRAMIENTA MENOR, ACARREOS HASTA EL LUGAR DE SU UTILIZACION, LIMPIEZA Y RETIRO DE SOBRANTES FUERA DE OBRA, Y TODO LO NECESARIO PARA SU CORRECTA EJECUCION, P.U.O.T.</t>
  </si>
  <si>
    <t>SUMINISTRO E INSTALACIÓN DE ESTACIÓN DE SERVICIO DE DIÉSEL. INCLUYE TANQUE DE ALMACENAMIENTO DE 40,000 LITROS, BOMBA SUMERGIBLE, TUBERÍAS, ACCESORIOS, SISTEMA ELÉCTRICO, SISTEMA CONTROL DE NIVEL Y FUGAS, SEÑALAMIENTOS, EXTINTORES, SISTEMA DE RECUPERACIÓN DE VAPORES, SISTEMA DE VENTILACIÓN, EXCAVACIÓN POR MEDIOS MECÁNICOS, PLANTILLAS, RELLENOS, ACCESORIOS, MÓDULO DE ABASTECIMIENTO CON UN GABINETE DE SURTIDOR, NIVELACIÓN, MANO DE OBRA, EQUIPO, HERRAMIENTA, LIMPIEZA DEL ÁREA DE TRABAJO, CORTES, RETIROS, PRUEBAS, ENSAYOS, COMPLETAMENTE INSTALADA Y FUNCIONANDO</t>
  </si>
  <si>
    <t>SUMINISTRO E INSTALACIÓN DE TUBERÍA DE POLIETILENO DE ALTA DENSIDAD CORRUGADA DE 1500 MM DE DIÁMETRO MARCA ADS O SIMILAR Y EQUIVALENTE, CON JUNTA HERMÉTICA, INCLUYE TUBERÍA, TRAZO Y NIVELACIÓN CON EQUIPO DE TOPOGRAFÍA, EXCAVACIÓN POR MEDIOS MECÁNICOS EN ZANJA DE 240 CM DE ANCHO POR PROFUNDIDAD VARIABLE, PLATILLA DE ARENA DE 20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</si>
  <si>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1200 MM DE DIÁMETRO MARCA ADS O SIMILAR Y EQUIVALENTE, CON JUNTA HERMÉTICA, INCLUYE TUBERÍA, TRAZO Y NIVELACIÓN CON EQUIPO DE TOPOGRAFÍA, EXCAVACIÓN POR MEDIOS MECÁNICOS EN ZANJA DE 210 CM DE ANCHO POR PROFUNDIDAD VARIABLE, PLATILLA DE ARENA DE 20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</si>
  <si>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900 MM DE DIÁMETRO MARCA ADS O SIMILAR Y EQUIVALENTE, CON JUNTA HERMÉTICA, INCLUYE TUBERÍA, TRAZO Y NIVELACIÓN CON EQUIPO DE TOPOGRAFÍA, EXCAVACIÓN POR MEDIOS MECÁNICOS EN ZANJA DE 190 CM DE ANCHO POR PROFUNDIDAD VARIABLE, PLATILLA DE ARENA DE 19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</si>
  <si>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750 MM DE DIÁMETRO MARCA ADS O SIMILAR Y EQUIVALENTE, CON JUNTA HERMÉTICA, INCLUYE TUBERÍA, TRAZO Y NIVELACIÓN CON EQUIPO DE TOPOGRAFÍA, EXCAVACIÓN POR MEDIOS MECÁNICOS EN ZANJA DE 150 CM DE ANCHO POR PROFUNDIDAD VARIABLE, PLATILLA DE ARENA DE 17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</si>
  <si>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600 MM DE DIÁMETRO MARCA ADS O SIMILAR Y EQUIVALENTE, CON JUNTA HERMÉTICA, INCLUYE TUBERÍA, TRAZO Y NIVELACIÓN CON EQUIPO DE TOPOGRAFÍA, EXCAVACIÓN POR MEDIOS MECÁNICOS EN ZANJA DE 120 CM DE ANCHO POR PROFUNDIDAD VARIABLE, PLATILLA DE ARENA DE 15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</si>
  <si>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450 MM DE DIÁMETRO MARCA ADS O SIMILAR Y EQUIVALENTE, CON JUNTA HERMÉTICA, INCLUYE TUBERÍA, TRAZO Y NIVELACIÓN CON EQUIPO DE TOPOGRAFÍA, EXCAVACIÓN POR MEDIOS MECÁNICOS EN ZANJA DE 100 CM DE ANCHO POR PROFUNDIDAD VARIABLE, PLATILLA DE ARENA DE 13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</si>
  <si>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375 MM DE DIÁMETRO MARCA ADS O SIMILAR Y EQUIVALENTE, CON JUNTA HERMÉTICA, INCLUYE TUBERÍA, TRAZO Y NIVELACIÓN CON EQUIPO DE TOPOGRAFÍA, EXCAVACIÓN POR MEDIOS MECÁNICOS EN ZANJA DE 90 CM DE ANCHO POR PROFUNDIDAD VARIABLE, PLATILLA DE ARENA DE 13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</si>
  <si>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300 MM DE DIÁMETRO MARCA ADS O SIMILAR Y EQUIVALENTE, CON JUNTA HERMÉTICA, INCLUYE TUBERÍA, TRAZO Y NIVELACIÓN CON EQUIPO DE TOPOGRAFÍA, EXCAVACIÓN POR MEDIOS MECÁNICOS EN ZANJA DE 80 CM DE ANCHO POR PROFUNDIDAD VARIABLE, PLATILLA DE ARENA DE 12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</si>
  <si>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200 MM DE DIÁMETRO MARCA ADS O SIMILAR Y EQUIVALENTE, CON JUNTA HERMÉTICA, INCLUYE TUBERÍA, TRAZO Y NIVELACIÓN CON EQUIPO DE TOPOGRAFÍA, EXCAVACIÓN POR MEDIOS MECÁNICOS EN ZANJA DE 70 CM DE ANCHO POR PROFUNDIDAD VARIABLE, PLATILLA DE ARENA DE 10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</si>
  <si>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POZO DE VISITA SOBRE TUBOS DE 0.30 A 0.61 M DE DIÁMETRO CON PROFUNDIDAD A RASANTE HIDRÁULICA HASTA 1.50 M,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</si>
  <si>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E INSTALACIÓN DE POZO DE VISITA SOBRE TUBOS DE 0.30 A 0.61 M DE DIÁMETRO CON PROFUNDIDAD A RASANTE HIDRÁULICA DE MÁS DE 1.50 M Y HASTA 1.75 M,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</si>
  <si>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E INSTALACIÓN DE POZO DE VISITA SOBRE TUBOS DE 0.30 A 0.61 M DE DIÁMETRO CON PROFUNDIDAD A RASANTE HIDRÁULICA DE MÁS DE 1.75 M Y HASTA 2.00 M,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</si>
  <si>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E INSTALACIÓN DE POZO DE VISITA SOBRE TUBOS DE 0.30 A 0.61 M DE DIÁMETRO CON PROFUNDIDAD A RASANTE HIDRÁULICA DE MÁS DE 2.00 M Y HASTA 2.25 M,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</si>
  <si>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E INSTALACIÓN DE POZO DE VISITA SOBRE TUBOS DE 0.30 A 0.61 M DE DIÁMETRO CON PROFUNDIDAD A RASANTE HIDRÁULICA DE MÁS DE 2.25 M Y HASTA 2.50 M,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</si>
  <si>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Y COLOCACIÓN DE REGISTRO DE TABIQUE DE 0.60 X 0.80 M CON PROFUNDIDAD A RASANTE HIDRÁULICA HASTA 1.50 M, PARA DESCARGA DE AGUAS PLUVIALES, INCLUYE EXCAVACIÓN, TABIQUE ROJO RECOCIDO DE 0.14 M DE ESPESOR, CONCRETO Y ACERO PARA TAPA, APLANADOS, LIMPIEZA, CONEXIONES, ACCESORIOS, MANO DE OBRA, EQUIPOS, HERRAMIENTAS, ACARREOS DENTRO Y FUERA DE LA OBRA, LIMPIEZA DEL ÁREA DE TRABAJO PRUEBAS, ENSAYOS, COMPLETAMENTE INSTALADO Y FUNCIONANDO.</t>
  </si>
  <si>
    <t>SUMINISTRO Y COLOCACIÓN DE REGISTRO DE TABIQUE DE 0.60 X 0.80 M CON PROFUNDIDAD A RASANTE HIDRÁULICA DE MÁS DE 1.50 M Y HASTA 1.80 M, PARA DESCARGA DE AGUAS PLUVIALES, INCLUYE EXCAVACIÓN, TABIQUE ROJO RECOCIDO DE 0.14 M DE ESPESOR, CONCRETO Y ACERO PARA TAPA, APLANADOS, LIMPIEZA, CONEXIONES, ACCESORIOS, MANO DE OBRA, EQUIPOS, HERRAMIENTAS, ACARREOS DENTRO Y FUERA DE LA OBRA, LIMPIEZA DEL ÁREA DE TRABAJO PRUEBAS, ENSAYOS, COMPLETAMENTE INSTALADO Y FUNCIONANDO.</t>
  </si>
  <si>
    <t>SUMINISTRO Y COLOCACIÓN DE REGISTRO DE TABIQUE DE 0.60 X 1.00 M CON PROFUNDIDAD A RASANTE HIDRÁULICA DE MÁS DE 1.80 M, PARA DESCARGA DE AGUAS PLUVIALES, INCLUYE EXCAVACIÓN, TABIQUE ROJO RECOCIDO DE 0.14 M DE ESPESOR, CONCRETO Y ACERO PARA TAPA, APLANADOS, LIMPIEZA, CONEXIONES, ACCESORIOS, MANO DE OBRA, EQUIPOS, HERRAMIENTAS, ACARREOS DENTRO Y FUERA DE LA OBRA, LIMPIEZA DEL ÁREA DE TRABAJO PRUEBAS, ENSAYOS, COMPLETAMENTE INSTALADO Y FUNCIONANDO.</t>
  </si>
  <si>
    <t>SUMINISTRO Y COLOCACIÓN DE POZO CAJA TIPO IA DE CONCRETO ARMADO CONECTADO A TUBOS DE 200, 900, 1200 Y 1500 MM DE DIÁMETRO CON PROFUNDIDAD A RASANTE HIDRÁULICA DE 3.60 M Y HASTA 3.60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</si>
  <si>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IB DE CONCRETO ARMADO CONECTADO A TUBOS DE 200, 375,600, 750 Y 900 MM DE DIÁMETRO CON PROFUNDIDAD A RASANTE HIDRÁULICA HASTA 2.10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</si>
  <si>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IB DE CONCRETO ARMADO CONECTADO A TUBOS DE 200, 375, 600, 750 Y 900 MM DE DIÁMETRO CON PROFUNDIDAD A RASANTE HIDRÁULICA DE MÁS DE 2.10 M Y HASTA 2.50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</si>
  <si>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IB DE CONCRETO ARMADO CONECTADO A TUBOS DE 200, 375, 600, 750 Y 900 MM DE DIÁMETRO CON PROFUNDIDAD A RASANTE HIDRÁULICA DE MÁS DE 2.50 M Y HASTA 2.70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</si>
  <si>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IB DE CONCRETO ARMADO CONECTADO A TUBOS DE 200, 375, 600, 750 Y 900 MM DE DIÁMETRO CON PROFUNDIDAD A RASANTE HIDRÁULICA DE MÁS DE 2.70 M Y HASTA 3.00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</si>
  <si>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IB DE CONCRETO ARMADO CONECTADO A TUBOS DE 200, 375, 600, 750 Y 900 MM DE DIÁMETRO CON PROFUNDIDAD A RASANTE HIDRÁULICA DE MÁS DE 3.60 M Y HASTA 3.80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</si>
  <si>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HASTA 2.10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</si>
  <si>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2.10 M Y HASTA 2.50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</si>
  <si>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2.50 M Y HASTA 2.70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</si>
  <si>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2.70 M Y HASTA 3.00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</si>
  <si>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3.00 M Y HASTA 3.30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</si>
  <si>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3.30 M Y HASTA 3.60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</si>
  <si>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3.60 M Y HASTA 3.80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</si>
  <si>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3.80 M Y HASTA 4.00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</si>
  <si>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CANAL DE CONCRETO POLÍMERO MARCA ULMA O SIMILAR Y EQUIVALENTE MODELO F250K00R, ANCHO EXTERIOR 312 MM, ANCHO INTERIOR 250 MM, CON ALTURA DE 300 MM SIN PENDIENTE, EN MÓDULOS DE 1 METRO LINEAL DE LONGITUD, FIJACIÓN DE SEGURIDAD EN 8 PUNTOS POR METRO LINEAL, PERFILES DE ACERO GALVANIZADO PARA PROTECCIÓN LATERAL Y REJILLA DE FUNDICIÓN NERVADA, CLASE DE CARGA C 250 DE CÓDIGO FNX250FTCM DE 500 MM DE LONGITUD Y ANCHO DE 301 MM, INCLUYE: EXCAVACIÓN DE ZANJA DE 612 X 450 MM, RECUBRIMIENTO DE CONCRETO POBRE DE 150 KG/CM2 DE 15 CM DE ESPESOR, LIMPIEZA DEL ÁREA DE TRABAJO, MANO DE OBRA, PRUEBAS, ENSAYOS, COMPLETAMENTE INSTALADO Y FUNCIONANDO.</t>
  </si>
  <si>
    <t>SUMINISTRO Y COLOCACIÓN DE CANAL DE CONCRETO POLÍMERO MARCA ULMA O SIMILAR Y EQUIVALENTE MODELO F250K10R, ANCHO EXTERIOR 312 MM, ANCHO INTERIOR 250 MM, CON ALTURA DE 350 MM SIN PENDIENTE, EN MÓDULOS DE 1 METRO LINEAL DE LONGITUD, FIJACIÓN DE SEGURIDAD EN 8 PUNTOS POR METRO LINEAL, PERFILES DE ACERO GALVANIZADO PARA PROTECCIÓN LATERAL Y REJILLA DE FUNDICIÓN NERVADA, CLASE DE CARGA C 250 DE CÓDIGO FNX250FTCM DE 500 MM DE LONGITUD Y ANCHO DE 301 MM, INCLUYE: EXCAVACIÓN DE ZANJA DE 612 X 500 MM, RECUBRIMIENTO DE CONCRETO POBRE DE 150 KG/CM2 DE 15 CM DE ESPESOR, LIMPIEZA DEL ÁREA DE TRABAJO, MANO DE OBRA, PRUEBAS, ENSAYOS, COMPLETAMENTE INSTALADO Y FUNCIONANDO.</t>
  </si>
  <si>
    <t>SUMINISTRO Y COLOCACIÓN DE CANAL DE CONCRETO POLÍMERO MARCA ULMA O SIMILAR Y EQUIVALENTE MODELO F250K00R CON TAPA CIEGA DE FUNDICIÓN DÚCTIL CLASE F-90 ML, ANCHO EXTERIOR 312 MM, ANCHO INTERIOR 250 MM, CON ALTURA DE 300 MM SIN PENDIENTE, EN MÓDULOS DE 1 METRO LINEAL DE LONGITUD, FIJACIÓN DE SEGURIDAD EN 8 PUNTOS POR METRO LINEAL, PERFILES DE ACERO GALVANIZADO PARA PROTECCIÓN LATERAL Y DOS UNIDADES DE REJILLA DE FUNDICIÓN DÚCTIL CIEGA, MODELO FC250FTFM CON CLASE DE CARGA F-900, SEGÚN NORMA EN-1433, INCLUYE: EXCAVACIÓN DE ZANJA DE 612 X 450 MM, RECUBRIMIENTO DE CONCRETO POBRE DE 150 KG/CM2 DE 15 CM DE ESPESOR, LIMPIEZA DEL ÁREA DE TRABAJO, MANO DE OBRA, PRUEBAS, ENSAYOS, COMPLETAMENTE INSTALADO Y FUNCIONANDO</t>
  </si>
  <si>
    <t>SUMINISTRO Y COLOCACIÓN DE CANAL DE CONCRETO POLÍMERO MARCA ULMA O SIMILAR Y EQUIVALENTE MODELO F250K10R CON TAPA CIEGA DE FUNDICIÓN DÚCTIL CLASE F-90 ML, ANCHO EXTERIOR 312 MM, ANCHO INTERIOR 250 MM, CON ALTURA DE 350 MM SIN PENDIENTE, EN MÓDULOS DE 1 METRO LINEAL DE LONGITUD, FIJACIÓN DE SEGURIDAD EN 8 PUNTOS POR METRO LINEAL, PERFILES DE ACERO GALVANIZADO PARA PROTECCIÓN LATERAL Y DOS UNIDADES DE REJILLA DE FUNDICIÓN DÚCTIL CIEGA, MODELO FC250FTFM CON CLASE DE CARGA F-900, SEGÚN NORMA EN-1433, INCLUYE: EXCAVACIÓN DE ZANJA DE 612 X 500 MM, RECUBRIMIENTO DE CONCRETO POBRE DE 150 KG/CM2 DE 15 CM DE ESPESOR, LIMPIEZA DEL ÁREA DE TRABAJO, MANO DE OBRA, PRUEBAS, ENSAYOS, COMPLETAMENTE INSTALADO Y FUNCIONANDO</t>
  </si>
  <si>
    <t>SUMINISTRO Y COLOCACIÓN DE ARQUETAS DE CONCRETO POLÍMERO TIPO ULMA O SIMILAR Y EQUIVALENTE DE CÓDIGO AF250S + A250B DE 500 MM DE LONGITUD, 750 MM DE ALTURA Y 312 MM DE ANCHO, CON SALIDAS LATERALES DE 160/200 MM PARA LA RECONDUCCIÓN DE AGUAS PLUVIALES A COLECTORES PRINCIPALES, FIJACIÓN DE SEGURIDAD A 4 PUNTOS Y CON CESTILLO GALVANIZADO DE CÓDIGO C250, INCLUYE: EXCAVACIÓN DE ZANJA DE 612 X 900 MM, RECUBRIMIENTO DE CONCRETO POBRE DE 150 KG/CM2 DE 15 CM DE ESPESOR, LIMPIEZA DEL ÁREA DE TRABAJO, MANO DE OBRA, PRUEBAS, ENSAYOS, COMPLETAMENTE INSTALADO Y FUNCIONANDO.</t>
  </si>
  <si>
    <t>SUBMINISTRO E INSTALACIÓN DE COLADERAS PARA LA RECOLECCIÓN DE AGUAS PLUVIALES COMPUESTAS POR UNA REJILLA DE FIERRO COLADO 40 X 60 COMERCIAL DE 70 KG PARA TRÁFICO LIGERO CON DOS BISAGRAS, MARCA MYMACO O SIMILAR Y EQUIVALENTE, DE 380 X 570 MM INTERIOR, 555 X 675 MM EXTERIOR, Y 85 MM DE ESPESOR, Y UN REGISTRO DE TABIQUE DE 820 X 975 MM CON PROFUNDIDAD A RASANTE HIDRÁULICA DE 1.45 M, INCLUYE COLOCACIÓN DE REJILLA, EXCAVACIÓN, TABIQUE ROJO RECOCIDO DE 0.14 Y 0.28 M DE ESPESOR, CONCRETO DE F’C= 150 KG/CM2, APLANADOS CON MORTERO DE CEMENTO-ARENA 1:3 CON ACABADO PULIDO, MANO DE OBRA, LIMPIEZA, CONEXIONES, ACCESORIOS, EQUIPOS, HERRAMIENTAS, ACARREOS DENTRO Y FUERA DE LA OBRA, LIMPIEZA DEL ÁREA DE TRABAJO, CORTES, RETIROS, PRUEBAS, ENSAYOS, COMPLETAMENTE INSTALADO Y FUNCIONANDO.</t>
  </si>
  <si>
    <t>SUMINISTRO Y COLOCACIÓN DE REVESTIMIENTO EN TALUDES DE LA BALSA DE LAMINACIÓN. SE COMPONE DE UNA CAPA DE GEOTEXTIL, SEGUIDA DE UNA GEOCELDA DE POLIETILENO DE ALTA DENSIDAD MODELO EGA 30, O SIMILAR Y EQUIVALENTE, DE 3” DE PERALTE. LA GEOCELDA SER RELLENARÁ DE TIERRA VEGETAL PARA SU POSTERIOR PLANTACIÓN CON SEMILLAS PROPIAS DE LA REGIÓN. SE INCLUYE SUMINISTRO Y TRANSPORTE DE MATERIALES E INSTALACIÓN EN OBRA, INCLUSO RELLENO CON TIERRA VEGETAL Y PLANTACIÓN.</t>
  </si>
  <si>
    <t>SUMINISTRO Y COLOCACIÓN DE SEPARADOR HIDRODINÁMICO PLUS DE 8 PIES MODELO DOWNSTREAM DEFENDER DE LA MARCA HYDRO INTERNATIONAL DD8 O SIMILAR Y EQUIVALENTE, CON UNA CAPACIDAD DE TRATAMIENTO DE 425 L/S, MONTADO SOBRE POZO DE VISITA PREFABRICADO DE LA MARCA TUBECO O SIMILAR Y EQUIVALENTE, CON UN DIÁMETRO DE 2.44 M Y 3.50 M DE ALTURA, INCLUYE: COLOCACIÓN, MANO DE OBRA, CONEXIONES, ACCESORIOS, HERRAMIENTAS, ACARREOS DENTRO Y FUERA DE LA OBRA, LIMPIEZA DEL ÁREA DE TRABAJO, PRUEBAS Y ENSAYOS, COMPLETAMENTE INSTALADO Y FUNCIONADO.</t>
  </si>
  <si>
    <t>SUMINISTRO Y COLOCACIÓN DE CAJA DERIVADORA DE CONCRETO ARMADO PARA TUBO DE 910 Y 610 MM DE DIÁMETRO,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</si>
  <si>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E INSTALACIÓN DE TUBERÍA DE PVC CED. 40 DE 200 MM DE DIÁMETRO MARCA DURMAN, DURALON O SIMILAR Y EQUIVALENTE, INCLUYE TUBERÍA, SOPORTERÍA, CODOS, COPLES, YES, TAPONES, MANO DE OBRA, EQUIPOS, CORTES, HERRAMIENTAS, ACARREOS DENTRO Y FUERA DE LA OBRA, LIMPIEZA DEL ÁREA DE TRABAJO PRUEBAS, ENSAYOS, COMPLETAMENTE INSTALADO Y FUNCIONANDO.</t>
  </si>
  <si>
    <t>SUMINISTRO E INSTALACIÓN DE TUBERÍA DE PVC CED. 40 MARCA DURALON O SIMILAR Y EQUIVALENTE DE 200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</si>
  <si>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SUMINISTRO Y COLOCACIÓN DE COLADERA MOD. 446 MARCA HELVEX SIMILAR O EQUIVALENTE, INCLUYE: TUBERÍA DE 150 MM DE 30 CM DE LONGITUD, ADAPTADOR MACHO, CORTES, RETIROS, ELEMENTOS DE FIJACIÓN, COPLES, NIVELACIÓN,  LIMPIEZA DEL ÁREA DE TRABAJO, PRUEBAS, ENSAYOS, COMPLETAMENTE INSTALADO Y FUNCIONANDO.</t>
  </si>
  <si>
    <t>SUMINISTRO E INSTALACIÓN DE TOMA DOMICILIARIA DE 50 MM, INCLUYE: ROTURA Y REPOSICIÓN DE PAVIMENTO, EXCAVACIÓN EN ZANJA DE 25 X 30 CM, PLANTILLA DE ARENA DE 5 CM, RELLENO CON MATERIAL PRODUCTO DE LA EXCAVACIÓN, SILLETA DE POLIETILENO DE ALTA DENSIDAD, VÁLVULA DE BANQUETA CON ADAPTADOR EN AMBOS EXTREMOS, ADAPTADOR, MACHO BRONCE - KITEC, TUBO DE POLIETILENO DE ALTA DENSIDAD CON ALMA DE ALUMINIO, VÁLVULA DE BANQUETA DE BRONCE CON CAJA DE FO. FO. TIPO BOTA CON TAPA, DOS CODOS DE FIERRO GALVANIZADO, TUBERÍA DE FIERRO GALVANIZADO ROSCADA DE 25 MM, VÁLVULA DE GLOBO DE BRONCE, MEDIDOR (INSTALADO POR LA DEPENDENCIA), LLAVE DE NARIZ, MANO DE OBRA, EQUIPOS, CORTES, HERRAMIENTAS, ACARREOS DENTRO Y FUERA DE LA OBRA, LIMPIEZA DEL ÁREA DE TRABAJO Y TODO LO NECESARIO PARA SU CORRECTA EJECUCIÓN, PRUEBAS, ENSAYOS, COMPLETAMENTE INSTALADO Y FUNCIONANDO.</t>
  </si>
  <si>
    <t>SUMINISTRO E INSTALACIÓN DE ALIMENTACIÓN A CISTERNA CON TUBERÍA DE POLIETILENO DE ALTA DENSIDAD DE 50 MM, INCLUYE: TUBERÍA DESDE LA TOMA DOMICILIARIA HASTA LA CISTERNA, CONECTOR DE PAD A ROSCA EXTERIOR DE 50 MM FABRICADO EN LATÓN, VÁLVULA DE COMPUERTA ROSCADA FIG.22, CABEZA ROSCADA, CONECTOR DE COBRE A ROSCA INTERIOR DE 50 MM FABRICADO EN LATÓN, VÁLVULA DE FLOTADOR FIG. 04 CON CONEXIÓN A ROSCA EXTERIOR PARA 100 PSI Y 25 MM, EXCAVACIÓN EN ZANJA DE 25 X 25 CM, PLANTILLA DE ARENA DE 5 CM, RELLENO DE ZANJA CON MATERIAL PRODUCTO DE LA EXCAVACIÓN, MANO DE OBRA, EQUIPOS, CORTES, HERRAMIENTAS, ACARREOS DENTRO Y FUERA DE LA OBRA, LIMPIEZA DEL ÁREA DE TRABAJO, PRUEBAS, ENSAYOS, COMPLETAMENTE INSTALADO Y FUNCIONANDO.</t>
  </si>
  <si>
    <t>SUMINISTRO E INSTALACIÓN DE TUBERÍAS EN CISTERNA, EN CÁMARAS DE REGISTROS DE INSPECCIÓN INCLUYE: DOS VÁLVULAS DE MARIPOSA BRIDADAS, CON ASIENTO Y DISCO DE ACERO INOXIDABLE AISI304 DE 152 MM, DOS JUNTAS DRESSER PARA TUBERÍA DE 152 MM, DOS BRIDAS SLIP ON DE ACERO AL CARBÓN SOLDABLE DE 152 MM, DOS PLACAS DE ACERO AL CARBÓN CON MEDIDAS DE 18" X 18" X 5/16" Y SOLDADA A TUBERÍA, DOS SOPORTES TIPO SILLETA FABRICADOS CON 15 CM DE TUBO MEDIA CAÑA DE AC .C 40 DE 152 MM. PARA VENTILACIÓN INCLUYE TUBERÍA DE FO. GO DE 76 MM, DOS TES DE FO. GO DE 76 MM Y CUATRO CODOS DE 90°DE FO. GO DE 75 MM, DOS PLACAS DE ACERO DE 15 X15 CM X 1/4". PARA VACIADO DE CISTERNA INCLUYE: TUBERÍA DE ACERO NEGRO CEDULA 10 RANURADA DE 50 MM, DOS TUERCAS UNIÓN DE 50 MM, SEIS VÁLVULAS DE NO RETORNO DE BRONCE DE 50 MM, DOS VÁLVULAS DE COMPUERTA DE BRONCE DE 50 MM, SEIS CODOS DE ACERO NEGRO DE 90° DE 50 MM. PARA SUCCIÓN Y DESCARGA TUBERÍA DE ACERO NEGRO CEDULA 10 RANURADA DE 50 MM, DOS CODOS DE ACERO NEGRO DE 90° DE 32MM, CON TRES VÁLVULAS DE COMPUERTA DE BRONCE DE 32 MM Y DOS DE NO RETORNO DE BRONCE DE 32 MM, TUBERÍA PARA VENTILACIÓN DE CISTERNA ESTOS ARREGLOS INCLUYEN MANO DE OBRA, PINTURA ANTICORROSIVA, PRUEBAS, EQUIPO Y HERRAMIENTA, LIMPIEZA DEL ÁREA DE TRABAJO,  CORTES, RETIROS, PRUEBAS, ENSAYOS, TODO DE ACUERDO A PROYECTO EJECUTIVO, COMPLETAMENTE INSTALADOS Y FUNCIONANDO.</t>
  </si>
  <si>
    <t>SUMINISTRO E INSTALACIÓN DE TUBERÍA DE POLIETILENO DE ALTA DENSIDAD DE 100 MM, INCLUYE: TUBERÍA, UNIÓN POR TERMOFUSIÓN, TRAZO Y NIVELACIÓN CON EQUIPO DE TOPOGRAFÍA, EXCAVACIÓN POR MEDIOS MECÁNICOS EN ZANJA DE 60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</si>
  <si>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75 MM, INCLUYE: TUBERÍA, UNIÓN POR TERMOFUSIÓN, TRAZO Y NIVELACIÓN CON EQUIPO DE TOPOGRAFÍA, EXCAVACIÓN POR MEDIOS MECÁNICOS EN ZANJA DE 60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</si>
  <si>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50 MM, INCLUYE: TUBERÍA, UNIÓN POR TERMOFUSIÓN, TRAZO Y NIVELACIÓN CON EQUIPO DE TOPOGRAFÍA, EXCAVACIÓN POR MEDIOS MECÁNICOS EN ZANJA DE 55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</si>
  <si>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32 MM, INCLUYE: TUBERÍA, UNIÓN POR TERMOFUSIÓN, TRAZO Y NIVELACIÓN CON EQUIPO DE TOPOGRAFÍA, EXCAVACIÓN POR MEDIOS MECÁNICOS EN ZANJA DE 50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</si>
  <si>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19 MM, INCLUYE: TUBERÍA, UNIÓN POR TERMOFUSIÓN, TRAZO Y NIVELACIÓN CON EQUIPO DE TOPOGRAFÍA, EXCAVACIÓN POR MEDIOS MECÁNICOS EN ZANJA DE 50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</si>
  <si>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VÁLVULA DE COMPUERTA BRIDADA DE 100 MM MARCA WALWORTH O SIMILAR Y EQUIVALENTE DE 125 LBS MODELO 719 F, INCLUYE: LA VÁLVULA,  MANO DE OBRA, EQUIPOS, HERRAMIENTAS, ACARREOS DENTRO Y FUERA DE LA OBRA, LIMPIEZA DEL ÁREA DE TRABAJO, PRUEBAS, ENSAYOS, COMPLETAMENTE INSTALADO Y FUNCIONANDO.</t>
  </si>
  <si>
    <t>SUMINISTRO E INSTALACIÓN DE VÁLVULA DE COMPUERTA ROSCADA DE 50 MM MARCA URREA O SIMILAR Y EQUIVALENTE FIGURA 02, INCLUYE: LA VÁLVULA,  MANO DE OBRA, EQUIPOS, HERRAMIENTAS, ACARREOS DENTRO Y FUERA DE LA OBRA, LIMPIEZA DEL ÁREA DE TRABAJO, PRUEBAS, ENSAYOS, COMPLETAMENTE INSTALADO Y FUNCIONANDO.</t>
  </si>
  <si>
    <t>SUMINISTRO E INSTALACIÓN DE VÁLVULA DE COMPUERTA ROSCADA DE 19 MM MARCA URREA O SIMILAR Y EQUIVALENTE FIGURA 02, INCLUYE: LA VÁLVULA,  MANO DE OBRA, EQUIPOS, HERRAMIENTAS, ACARREOS DENTRO Y FUERA DE LA OBRA, LIMPIEZA DEL ÁREA DE TRABAJO, PRUEBAS, ENSAYOS, COMPLETAMENTE INSTALADO Y FUNCIONANDO.</t>
  </si>
  <si>
    <t>SUMINISTRO E INSTALACIÓN DE CAJAS TIPO PARA OPERACIÓN DE VÁLVULAS PARA AGUA POTABLE, INCLUYE: MURO DE TABIQUE APLANADO PULIDO, CUBIERTA DE CONCRETO F'C= 200 KG/CM2, ACERO DE REFUERZO, CONTRAMARCO DE FIERRO, CANAL, MARCO Y TAPA DE FIERRO FUNDIDO, EXCAVACIÓN, ACARREOS DENTRO Y FUERA DE LA OBRA, LIMPIEZA DEL ÁREA DE TRABAJO, PRUEBAS, ENSAYOS, COMPLETAMENTE INSTALADO Y FUNCIONANDO.</t>
  </si>
  <si>
    <t>SUMINISTRO E INSTALACIÓN DE CAJA TELESCÓPICA DE POLIETILENO PARA OPERACIÓN DE VÁLVULAS PARA AGUA POTABLE MARCA NARESA O SIMILAR Y EQUIVALENTE, INCLUYE: CAJA, EXCAVACIÓN, ACARREOS DENTRO Y FUERA DE LA OBRA, LIMPIEZA DEL ÁREA DE TRABAJO, PRUEBAS, ENSAYOS, COMPLETAMENTE INSTALADO Y FUNCIONANDO.</t>
  </si>
  <si>
    <t>SUMINISTRO E INSTALACIÓN DE TE DE FIERRO FUNDIDO DE 100 X 100 MM BRIDADA, INCLUYE: TE, TORNILLOS, ATRAQUES, EXCAVACIÓN, ACARREOS DENTRO Y FUERA DE LA OBRA, LIMPIEZA DEL ÁREA DE TRABAJO, PRUEBAS, ENSAYOS, COMPLETAMENTE INSTALADO Y FUNCIONANDO.</t>
  </si>
  <si>
    <t>SUMINISTRO E INSTALACIÓN DE TE DE POLIETILENO DE ALTA DENSIDAD UNIÓN POR TERMOFUSIÓN DE 100 X 100, 75 X 75, 63 X 63 Y 50 X 50 MM, INCLUYE: TE, ATRAQUES, TERMOFUSIÓN, ACARREOS DENTRO Y FUERA DE LA OBRA, LIMPIEZA DEL ÁREA DE TRABAJO, PRUEBAS, ENSAYOS, COMPLETAMENTE INSTALADO Y FUNCIONANDO.</t>
  </si>
  <si>
    <t>SUMINISTRO E INSTALACIÓN DE REDUCCIÓN DE POLIETILENO DE ALTA DENSIDAD UNIÓN POR TERMOFUSIÓN DE 100 X 63, 75 X 32, 63 X 25 Y 19 X 13 MM, INCLUYE: REDUCCIÓN, ATRAQUES, TERMOFUSIÓN, ACARREOS DENTRO Y FUERA DE LA OBRA, LIMPIEZA DEL ÁREA DE TRABAJO, PRUEBAS, ENSAYOS, COMPLETAMENTE INSTALADO Y FUNCIONANDO.</t>
  </si>
  <si>
    <t>SUMINISTRO E INSTALACIÓN DE CODO DE 90° DE POLIETILENO DE ALTA DENSIDAD UNIÓN POR TERMOFUSIÓN DE 90° X 63, 90° X 50 Y 90° X 13 MM, INCLUYE: CODO, ATRAQUES, TERMOFUSIÓN, ACARREOS DENTRO Y FUERA DE LA OBRA, LIMPIEZA DEL ÁREA DE TRABAJO, PRUEBAS, ENSAYOS, COMPLETAMENTE INSTALADO Y FUNCIONANDO.</t>
  </si>
  <si>
    <t>SUMINISTRO E INSTALACIÓN DE SILLETA DE POLIETILENO DE ALTA DENSIDAD UNIÓN POR TERMOFUSIÓN DE 100 X 50, 100 X 19, 75 X 13 Y 19 X 13 MM, INCLUYE: SILLETA, ATRAQUES, TERMOFUSIÓN, ACARREOS DENTRO Y FUERA DE LA OBRA, LIMPIEZA DEL ÁREA DE TRABAJO, PRUEBAS, ENSAYOS, COMPLETAMENTE INSTALADO Y FUNCIONANDO.</t>
  </si>
  <si>
    <t>SUMINISTRO E INSTALACIÓN DE BRIDA DE POLIETILENO DE ALTA DENSIDAD UNIÓN POR TERMOFUSIÓN DE 100, 75, 63, 50, 25 Y 19 MM, INCLUYE: BRIDA, TERMOFUSIÓN, ACARREOS DENTRO Y FUERA DE LA OBRA, LIMPIEZA DEL ÁREA DE TRABAJO, PRUEBAS, ENSAYOS, COMPLETAMENTE INSTALADO Y FUNCIONANDO.</t>
  </si>
  <si>
    <t>SUMINISTRO E INSTALACIÓN DE POZO DE VISITA SOBRE TUBOS DE 0.30 A 0.61 M DE DIÁMETRO CON PROFUNDIDAD A RASANTE HIDRÁULICA DE MÁS DE 2.00 M Y HASTA 2.50 M,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</si>
  <si>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E INSTALACIÓN DE POZO DE VISITA SOBRE TUBOS DE 0.30 A 0.61 M DE DIÁMETRO CON PROFUNDIDAD A RASANTE HIDRÁULICA DE MÁS DE 2.50 M Y HASTA 3.00,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</si>
  <si>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Y COLOCACIÓN DE REGISTRO DE TABIQUE DE 0.60 X 0.80 M CON PROFUNDIDAD A RASANTE HIDRÁULICA HASTA 1.00 M, PARA DESCARGA DE AGUAS PLUVIALES, INCLUYE EXCAVACIÓN, TABIQUE ROJO RECOCIDO DE 0.14 M DE ESPESOR, CONCRETO Y ACERO PARA TAPA, APLANADOS, MANO DE OBRA, LIMPIEZA, CONEXIONES, ACCESORIOS, HERRAMIENTAS, ACARREOS DENTRO Y FUERA DE LA OBRA, LIMPIEZA DEL ÁREA DE TRABAJO PRUEBAS, ENSAYOS, COMPLETAMENTE INSTALADO Y FUNCIONANDO.</t>
  </si>
  <si>
    <t>SUMINISTRO Y COLOCACIÓN DE REGISTRO DE TABIQUE DE 0.60 X 0.80 M CON PROFUNDIDAD A RASANTE HIDRÁULICA DE MÁS DE 1.00 M Y HASTA 1.50 M, PARA DESCARGA DE AGUAS PLUVIALES, INCLUYE EXCAVACIÓN, TABIQUE ROJO RECOCIDO DE 0.14 M DE ESPESOR, CONCRETO Y ACERO PARA TAPA, APLANADOS, MANO DE OBRA, LIMPIEZA, CONEXIONES, ACCESORIOS, EQUIPOS, HERRAMIENTAS, ACARREOS DENTRO Y FUERA DE LA OBRA, LIMPIEZA DEL ÁREA DE TRABAJO PRUEBAS, ENSAYOS, COMPLETAMENTE INSTALADO Y FUNCIONANDO.</t>
  </si>
  <si>
    <t>SUMINISTRO Y COLOCACIÓN DE REGISTRO DE TABIQUE DE 0.60 X 0.80 M CON PROFUNDIDAD A RASANTE HIDRÁULICA DE MÁS DE 1.50 Y HASTA 1.80 M, PARA DESCARGA DE AGUAS PLUVIALES, INCLUYE EXCAVACIÓN, TABIQUE ROJO RECOCIDO DE 0.14 M DE ESPESOR, CONCRETO Y ACERO PARA TAPA, APLANADOS, MANO DE OBRA, LIMPIEZA, CONEXIONES, ACCESORIOS, EQUIPOS, HERRAMIENTAS, ACARREOS DENTRO Y FUERA DE LA OBRA, LIMPIEZA DEL ÁREA DE TRABAJO PRUEBAS, ENSAYOS, COMPLETAMENTE INSTALADO Y FUNCIONANDO.</t>
  </si>
  <si>
    <t>SUMINISTRO Y COLOCACIÓN DE REGISTRO DE TABIQUE DE 0.60 X 1.00 M CON PROFUNDIDAD A RASANTE HIDRÁULICA DE MÁS 1.80 M, PARA DESCARGA DE AGUAS PLUVIALES, INCLUYE EXCAVACIÓN, TABIQUE ROJO RECOCIDO DE 0.14 M DE ESPESOR, CONCRETO Y ACERO PARA TAPA, APLANADOS, MANO DE OBRA, LIMPIEZA, CONEXIONES, ACCESORIOS, EQUIPOS, HERRAMIENTAS, ACARREOS DENTRO Y FUERA DE LA OBRA, LIMPIEZA DEL ÁREA DE TRABAJO PRUEBAS, ENSAYOS, COMPLETAMENTE INSTALADO Y FUNCIONANDO.</t>
  </si>
  <si>
    <t>SUMINISTRO E INSTALACIÓN DE CÁRCAMO DE BOMBEO CON DOS BOMBAS TRITURADORAS SUMERGIBLES MARCA BARESA MODELO SGV3042L O SIMILAR Y EQUIVALENTE CON DESCARGA DE 50 MM, ACOPLADA DIRECTAMENTE A MOTOR ELÉCTRICO DE 3HP, 3 FASES 480 VOLTS, CON TABLERO DE CONTROL AUTOMÁTICO MODELO BDAN-47 C, PARA CONTROLAR Y PROTEGER DOS BOMBAS, INCLUYE: BOMBAS, EQUIPAMIENTO, DOS CODOS DE FO.FO DE 90° X 50 MM, CABEZAL DE DESCARGA FABRICADO AN ACERO AL CARBÓN DE 50 MM CON DOS DERIVACIONES A 45° DE 50 MM BRIDADO EN AMBOS EXTREMOS, CARRETE LARGO DE ACERO AL CARBÓN DE 50 MM X 3.00 M DE LONGITUD, DOS VÁLVULAS DE COMPUERTA DE FO. FO. BRIDADA DE 50 MM, DOS VÁLVULAS DE RETENCIÓN DE FO. FO CLASE 125 DE 50 MM, OBRA CIVIL, COLOCACIÓN, LIMPIEZA DEL ÁREA DE TRABAJO, PRUEBAS, ENSAYOS, COMPLETAMENTE INSTALADO Y FUNCIONANDO.</t>
  </si>
  <si>
    <t>SUMINISTRO E INSTALACIÓN DE PLANTA DE TRATAMIENTO PARA AGUAS NEGRAS MARCA EMESA O SIMILAR Y EQUIVALENTE MODELO 50 SELECTOR DE 0.5 L/S, CAPACIDAD ORGÁNICA DE 300 PPM DE DBO5, CON DIMENSIONES DE 4.70 M DE DIÁMETRO X 2.40 M DE ALTO, CON UNA POTENCIA INSTALADA DE 3 HP: INCLUYE: PLANTA, EQUIPAMIENTO, COLOCACIÓN, LIMPIEZA DEL ÁREA DE TRABAJO, PRUEBAS, ENSAYOS, COMPLETAMENTE INSTALADO Y FUNCIONANDO.</t>
  </si>
  <si>
    <t>SUMINISTRO E INSTALACIÓN DE COLADERA MARCA HELVEX SIMILAR O EQUIVALENTE MODELO 5424, INCLUYE: TUBERÍA DE 100 MM Y 30 CM DE LONGITUD, ADAPTADOR MACHO,  CORTES, RETIROS, ELEMENTOS DE FIJACIÓN, COPLES, NIVELACIÓN,  LIMPIEZA DEL ÁREA DE TRABAJO, PRUEBAS, ENSAYOS, COMPLETAMENTE INSTALADO Y FUNCIONANDO</t>
  </si>
  <si>
    <t>SUMINISTRO E INSTALACIÓN DE TUBERÍA DE PVC CED. 40 MARCA DURALON O SIMILAR Y EQUIVALENTE DE 100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</si>
  <si>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SUMINISTRO, INSTALACIÓN Y COLOCACIÓN DE TUBERÍA DE TUBERÍA  PARA LA DISTRIBUCIÓN DE AGUA SERÁN A BASE TUBERÍA DE ACERO NEGRO SOLDABLE CEDULA 40 DE 100MMØ, MARCA TAMSA, TUNA, VILLACERO O SIMILAR Y EQUIVALENTE, INCLUYE; CONEXIONES (TEE, CODOS, REDUCCIONES, COPLES, ETC), CINTA POLIKEN, COLOCADA EN ZANJA DE MÍNIMO 50 X 50 CM EXISTENTE, PLATILLA DE ARENA DE 5 CM, RELLENO CON PRODUCTO DE LA EXCAVACIÓN CARGO DIRECTO POR EL COSTO DE MANO DE OBRA Y MATERIALES REQUERIDOS, FLETE A OBRA, ACARREO, TRAZO, CORTE, COLOCACIÓN, FIJACIÓN, NIVELACIÓN Y PRUEBA, SOPORTERÍA Y ABRAZADERAS TIPO UNICANAL O PERA, LIMPIEZA Y RETIRO DE SOBRANTES FUERA DE OBRA, EQUIPO DE SEGURIDAD, INSTALACIONES ESPECIFICAS, DEPRECIACIÓN Y DEMÁS CARGOS DERIVADOS DEL USO DE EQUIPO Y HERRAMIENTA, PRUEBAS Y ENSAYOS EN CUALQUIER NIVEL</t>
  </si>
  <si>
    <t>SUMINISTRO, INSTALACIÓN Y COLOCACIÓN DE TUBERÍA DE TUBERÍA  PARA LA DISTRIBUCIÓN DE AGUA SERÁN A BASE TUBERÍA DE ACERO NEGRO SOLDABLE CEDULA 40 DE 150MMØ, MARCA TAMSA, TUNA, VILLACERO O SIMILAR Y EQUIVALENTE, INCLUYE; CONEXIONES (TEE, CODOS, REDUCCIONES, COPLES, ETC), CINTA POLIKEN, COLOCADA EN ZANJA DE MÍNIMO 50 X 50 CM EXISTENTE, PLATILLA DE ARENA DE 5 CM, RELLENO CON PRODUCTO DE LA EXCAVACIÓN CARGO DIRECTO POR EL COSTO DE MANO DE OBRA Y MATERIALES REQUERIDOS, FLETE A OBRA, ACARREO, TRAZO, CORTE, COLOCACIÓN, FIJACIÓN, NIVELACIÓN Y PRUEBA, SOPORTERÍA Y ABRAZADERAS TIPO UNICANAL O PERA, LIMPIEZA Y RETIRO DE SOBRANTES FUERA DE OBRA, EQUIPO DE SEGURIDAD, INSTALACIONES ESPECIFICAS, DEPRECIACIÓN Y DEMÁS CARGOS DERIVADOS DEL USO DE EQUIPO Y HERRAMIENTA, PRUEBAS Y ENSAYOS EN CUALQUIER NIVEL</t>
  </si>
  <si>
    <t>SUMINISTRO, INSTALACIÓN Y PUESTA EN MARCHA DE  HIDRANTE EXTERIOR SECO DE PEDESTAL INTEGRAL MODELO MARCA KENNEDY MODELO K81D  O SIMILAR EQUIVALENTE, DE 3 VIAS : 1 DE 4-1/2"" PARA TOMA DE BOMBEROS Y DOS SALIDAS DE 2½"" ROSCA NST PARA CONECTAR MANGUERAS, PARA UNA PROFUNDIDAD DE 5 FT (1.50 MTS).
LA ENTRADA SERÁ DE 6” . ADEMÁS INCLUYE; CONEXIONES (CODOS, REDUCCIONES, COPLES,ETC), VALVULA DE COMPUERTA Y REGISTRO PARA VÁLVULA, INSTALACIÓN, MANO DE OBRA, PRUEBAS, EQUIPO Y HERRAMIENTA, LIMPIEZA DEL ÁREA DE TRABAJO, ELEVACIONES, CORTES, RETIROS, Y DE ACUERDO A PROYECTO EJECUTIVO.</t>
  </si>
  <si>
    <t>SUMINISTRO,INSTALACIÓN Y COLOCACIÓN DE ARMARIO DE APOYO A HIDRANTES EXTERIORES MODELO 6030 DE POTTER ROEMER ES UTILIZADO PARA PROTEGER A UN SUMINISTRO ADECUADO DE LA MANGUERA Y EL EQUIPO. ES DE ACERO ELECTROGALVANIZADO CON RECUBRIMIENTO DE POLVO CON UN APLICADO ELECTRÓSTATICAMENTE, TÉRMICAMENTE FUNDIDA, ACABADO DE POLIÉSTER DE COLOR ROJO CON UN ESTANTE. LAS PUERTAS CON BISAGRAS DE ACERO , SOPORTES DE EQUIPOS Y ALDABAS DE CANDADO, YA ENSAMBLADO CON EL ACCESORIO DE ROSCA PARA LAS PIERNAS DE TUBO Y 4”/A0,2 CM. DOS JUEGOS DE REJILLAS EN CADA PUERTA.INCLUYEN EL SUMINISTRO, TRANSPORTE A OBRA, FIJACIÓN, MATERIALES, DESPERDICIOS, MANO DE OBRA, HERRAMIENTA, ALMACENAMIENTO, LIMPIEZA Y RETIRO DE MATERIAL FUERA DE LA OBRA, PRUEBAS, PUESTA EN MARCHA Y EN GENERAL TODOS AQUELLOS TRABAJOS NO INDICADOS QUE SEAN NECESARIOS PARA LA CORRECTA EJECUCIÓN Y TERMINACIÓN DE ESTA UNIDAD DE OBRA</t>
  </si>
  <si>
    <t>PCI DETECCIÓN</t>
  </si>
  <si>
    <t>MULTICONDUCTORES</t>
  </si>
  <si>
    <t>SUMINISTRO E INSTALACIÓN DE CABLEADO MULTICONDUCTOR 2 X 18 AWG PARA LAZO DE COMUNICACIÓN Y CONTROL CLASE A, CON LAS SIGUIENTES CARACTERÍSTICAS: PAR TRENZADO, Y TREFILADO, AISLAMIENTO DE POLIPROPILENO, BLINDADO, HILO DE DREN, CORDÓN DE DESGARRE Y CUBIERTA DE PVC, LISTADO PARA INCENDIO, MODELO 5300FL, MARCA BELDEN O EQUIVALENTE Y SIMILAR.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</si>
  <si>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TOTAL MULTICONDUCTORES</t>
  </si>
  <si>
    <t>SUMINISTRO DE UN LOTE DE REFACCIONES EQUIVALENTE AL 10% DE CONJUNTO DE EQUIPOS Y MATERIALES INSTALADOS EN LA DISCIPLINA DE PCI.</t>
  </si>
  <si>
    <t>TOTAL PCI DETECCIÓN</t>
  </si>
  <si>
    <t>ELECTRICIDAD</t>
  </si>
  <si>
    <t>ALIMENTADORES GENERALES O PARA EQUIPOS DE FUERZA Y CANALIZACIONES</t>
  </si>
  <si>
    <t>ALIMENTADORES EN BANCO DE DUCTOS DE URBANIZACIÓN</t>
  </si>
  <si>
    <t>SUMINISTRO E INSTALACIÓN DE ALIMENTADOR DE COBRE AISLADO EN CALIBRES DESDE 10 AWG A 6 AWG, PARA SISTEMA MONOFASICO,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</si>
  <si>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E INSTALACIÓN DE ALIMENTADOR DE COBRE AISLADO EN CALIBRES DESDE 10 AWG A 6 AWG, PARA SISTEMA A 3F-3H,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</si>
  <si>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E INSTALACIÓN DE ALIMENTADOR DE COBRE AISLADO EN CALIBRES DESDE 5 AWG A 2 AWG, PARA SISTEMA MONOFASICO,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</si>
  <si>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TOTAL ALIMENTADORES EN BANCO DE DUCTOS DE URBANIZACIÓN</t>
  </si>
  <si>
    <t>DUCTOS SUBTERRÁNEOS</t>
  </si>
  <si>
    <t>SUMINISTRO, INSTALACIÓN Y PUESTA EN MARCHA DE BANCO DE DUCTOS SUBTERRÁNEOS CONFORMADO POR 2 TUBOS CONDUIT  DE PVC TIPO PESADO DE DE 1" A 4" (27 MM  A 103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</si>
  <si>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4 TUBOS CONDUIT  DE PVC TIPO PESADO DE DE 1" A 4" (27 MM  A 103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</si>
  <si>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6 TUBOS CONDUIT  DE PVC TIPO PESADO DE DE 1" A 4" (27 MM  A 103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</si>
  <si>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TOTAL DUCTOS SUBTERRÁNEOS</t>
  </si>
  <si>
    <t>REGISTROS DE BAJA TENSIÓN</t>
  </si>
  <si>
    <t>SUMINISTRO Y FABRICACIÓN DE REGISTRO ELÉCTRICO DE BAJA TENSIÓN TIPO 1, CON DIMENSIONES DE 0.40X0.60X 0.75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</si>
  <si>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ELÉCTRICO DE BAJA TENSIÓN TIPO 1, CON DIMENSIONES DE 0.60X0.60X 1.00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</si>
  <si>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ELÉCTRICO DE BAJA TENSIÓN TIPO 1, CON DIMENSIONES DE 1.00X1.00X 1.50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</si>
  <si>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TOTAL REGISTROS DE BAJA TENSIÓN</t>
  </si>
  <si>
    <t>TOTAL ALIMENTADORES GENERALES O PARA EQUIPOS DE FUERZA Y CANALIZACIONES</t>
  </si>
  <si>
    <t>DISPOSITIVOS DE PROTECCIÓN, DESCONECTADORES Y ARRANCADORES EN GABINETE INDIVIDUAL</t>
  </si>
  <si>
    <t>INTERRUPTORES TERMOMAGNÉTICOS DE CAJA MOLDEADA</t>
  </si>
  <si>
    <t>SUMINISTRO, INSTALACIÓN Y PUESTA EN MARCHA DE INTERRUPTOR TERMOMAGNETICO TIPO QO, 2 O 3 POLOS, CON CAPACIDAD DE DISPARO DESDE 15 HASTA 50 A, 240 V, ALOJADO EN GABINETE METÁLICO TIPO NEMA 1 QOD, MARCA SQUARE D O SIMILAR Y EQUIVALENTE. INCLUYE: MONTAJE, SOPORTERIA, ZAPATAS PARA ATERRIZAMIENTO DE GABINETE, PRUEBAS DE RUTINA PREVIAS A LA PUESTA EN MARCHA, MATERIALES MENORES Y TODO LO NECESARIO PARA SU CORRECTA INSTALACIÓN.</t>
  </si>
  <si>
    <t>SUMINISTRO, INSTALACIÓN Y PUESTA EN MARCHA DE INTERRUPTOR TERMOMAGNÉTICO EN MARCO "L", TRIPOLAR, DE 300 A 400 A, 600 V, CAPACIDAD INTERRUPTIVA ESTANDAR, CON ZAPATAS A LA ENTRADA Y SALIDA, ALOJADO EN GABINETE METÁLICO TIPO NEMA 1, MARCA SQUARE D. INCLUYE: MONTAJE, SOPORTERÍA, ZAPATAS PARA ATERRIZAMIENTO DE GABINETE, PRUEBAS DE RUTINA PREVIAS A LA PUESTA EN MARCHA, MATERIALES MENORES Y TODO LO NECESARIO PARA SU CORRECTA INSTALACIÓN.</t>
  </si>
  <si>
    <t>TOTAL INTERRUPTORES TERMOMAGNÉTICOS DE CAJA MOLDEADA</t>
  </si>
  <si>
    <t>TOTAL DISPOSITIVOS DE PROTECCIÓN, DESCONECTADORES Y ARRANCADORES EN GABINETE INDIVIDUAL</t>
  </si>
  <si>
    <t>ALUMBRADO EN EDIFICIOS</t>
  </si>
  <si>
    <t>LUMINARIOS</t>
  </si>
  <si>
    <t>LUMINARIO MODELO URBAN AREA BUA DE 79 X 47 CM, USO EXTERIOR IP-65 MONTADA EN POSTE MEDIANTE BRAZO ARQUITECTÓNICO EN ARREGLO SENCILLO, CON CUERPO DE FUNDICIÓN DE ALUMINIO INYECTADO, PINTADO MEDIANTE MÉTODO ELECTROSTÁTICO Y SECADO AL HORNO CON PINTURA EN POLVO TERMOENDURECIBLE. SISTEMA ÓPTICO A BASE DE REFLECTORES DE ALUMINIO ESPECULAR SEGMENTADOS PARA PROPORCIONAR CURVA DE DISTRIBUCIÓN TIPO III MEDIA, SELLADO MEDIANTE PUERTA CON CRISTAL TERMOTEMPLADO PARA UN GRADO DE PROTECCION IP-65. BALASTRO MAGNÉTICO DE ALTO FACTOR DE POTENCIA TIPO AUTORREGULADO QUE OPERA UNA LÁMPARA DE 400 W ADITIVOS METÁLICOS MULTITAP, 120/208/240/277 VOLTS 60 HZ., CAT. BUA860-400MH-MTHPF-S3-1P, MARCA BEGHELLI SIMILAR O EQUIVALENTE. EL PRECIO UNITARIO INCLUYE:  MONTAJE DE POSTE, BASE DE CONCRETO PARA POSTE, ARMADO, CIMBRA, DESCIMBRA, ANCLAJES PARA POSTE DE ACUERDO A REQUERIMIENTO NORMATIVO Y DE FABRICANTE,  GRÚAS PARA MONTAJE DE POSTE,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</si>
  <si>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LUMINARIO MODELO URBAN AREA BUA DE 79 X 47 CM, USO EXTERIOR IP-65 MONTADA EN POSTE MEDIANTE BRAZO ARQUITECTÓNICO EN ARREGLO DOBLE A 180º, CON CUERPO DE FUNDICIÓN DE ALUMINIO INYECTADO, PINTADO MEDIANTE MÉTODO ELECTROSTÁTICO Y SECADO AL HORNO CON PINTURA EN POLVO TERMOENDURECIBLE. SISTEMA ÓPTICO A BASE DE REFLECTORES DE ALUMINIO ESPECULAR SEGMENTADOS PARA PROPORCIONAR CURVA DE DISTRIBUCIÓN TIPO III MEDIA, SELLADO MEDIANTE PUERTA CON CRISTAL TERMOTEMPLADO PARA UN GRADO DE PROTECCIÓN IP-65. BALASTRO MAGNÉTICO DE ALTO FACTOR DE POTENCIA TIPO AUTORREGULADO QUE OPERA UNA LÁMPARA DE 400 W ADITIVOS METÁLICOS MULTITAP, 120/208/240/277 VOLTS 60 HZ., CAT. BUA860- 400MH-MTHPF-S3-2I, MARCA BEGHELLI, SIMILAR O EQUIVALENTE. EL PRECIO UNITARIO INCLUYE:  MONTAJE DE POSTE, BASE DE CONCRETO PARA POSTE, ARMADO, CIMBRA, DESCIMBRA, ANCLAJES PARA POSTE DE ACUERDO A REQUERIMIENTO NORMATIVO Y DE FABRICANTE,  GRÚAS PARA MONTAJE DE POSTE,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</si>
  <si>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SISTEMA DE ILUMINACIÓN DE ALTO MONTAJE (SUPERPOSTE) SUPERPOSTE DE 30 M DE ALTURA,  PARA SOPORTAR UNA VELOCIDAD DE VIENTO DE 145 KM/HR, MAS RACHAS DE 30%, FABRICADO EN TRES SECCIONES ENCHUFABLES, CÓNICO DODECAGONAL, DE CAÑA DE ACERO A-572-65 Y PLACA BASE DE ACERO A-36 Y REGISTRO INFERIOR CON TAPA, EN ACABADO GALVANIZADO POR INMERSIÓN EN CALIENTE: EL PRECIO UNITARIO INCLUIRÁ LAS PRUEBAS, ENSAYOS, PUESTA EN MARCHA Y ADEMÁS CONTENDRÁ:
• SISTEMA ÓPTICO A BASE DE REFLECTORES DE ALUMINIO ESPECULAR SEGMENTADOS PARA PROPORCIONAR CURVA DE DISTRIBUCIÓN TIPO III MEDIA, SELLADO MEDIANTE PUERTA CON CRISTAL TERMOTEMPLADO PARA UN GRADO DE PROTECCIÓN IP-65. 
• UN JUEGO DE ANCLAS POR SUPERPOSTE DE ACERO A-615-55, GALVANIZADAS CON DOS TUERCAS Y ARANDELA PLANA (8 PIEZAS POR JUEGO);
•  UNA LÁMPARA DE OBSTRUCCIÓN SENCILLA FIJA CON REFRACTOR FRESNEL COLOR ROJO;
•  UNA PUNTA PARARRAYOS TIPO MACIZA DE 60 CM DE LONGITUD; 
• CORONA PARA 9 LUMINARIOS FABRICADA EN ACERO GALVANIZADO POR INMERSIÓN EN CALIENTE; LA CONEXIÓN DE LOS LUMINARIOS SE HARÁ MEDIANTE DOS CIRCUITOS TRIFÁSICOS DE 3 LUMINARIOS CABLES Y ELEMENTOS DE GUÍA,  TORNILLERÍA DE SUJECIÓN EN ACERO INOXIDABLE PARA UNA ALTA RESISTENCIA A LA CORROSIÓN, 
• CONEXIÓN A SISTEMA DE TIERRAS SUMINISTRADO POR EL CLIENTE;
•  SISTEMA DE ELEVACIÓN MARCA GENERAL ELECTRIC PARA EL ASCENSO Y DESCENSO DE LA CORONA, OPERADO MEDIANTE MOTOR REVERSIBLE DE 1.5 HP (UNIDAD MÓVIL EXTERNA PORTÁTIL), CON CABLE USO RUDO DE 6 M E INTERRUPTOR TIPO TAMBOR ELÉCTRICO PARA OPERARLO A CONTROL REMOTO. 
• 9 LUMINARIOS DE 1000 W ADITIVOS METÁLICOS PULSE START POR CORONA, TIPO HMAA CAT. HMAA01M 4 A 2 G SS 5, FABRICADA CON ARMADURA DE FUNDICIÓN DE ALUMINIO INYECTADO, REFLECTOR FACETADO DE ALUMINIO CON ACABADO ALCLAS SELLADO MEDIANTE LENTE CONVEXO DE VIDRIO TERMOTEMPLADO CON GRADO DE PROTECCIÓN IP-65, CURVA DE DISTRIBUCIÓN CORTA SEMICUTOFF TIPO II, BALASTRO AUTORREGULADO PARA OPERAR LÁMPARA DE ADITIVOS METÁLICOS PULSE START A UN VOLTAJE DE 277, 60 HZ
• CATALOGO INTEGRAL DEL SUPERPOSTE: SP TL ME 30 G 145 09 H AMPS 277 2 LO PP CR HMAA01M 4 A (1 DEL TIPO 2 G S S 5, 1 DEL TIPO 2GSM1, 1 DEL TIPO 2GSM2).
• ADEMÁS SE INCLUIRÁ UNA GRUA TIPO HIAB PARA LA DESCARGA DE LOS POSTES Y ENSAMBLE DE LOS MISMOS EN TIERRA; UNA GRUA TIPO TITAN DE 8 TONELADAS POR UN ESPACIO DE 3 HRS Y UNA GRUA DE 30 TONELADAS CON ALCANCE DE 30 MTS DURANTE UNA HR POR CADA POSTE.
• SISTEMA DE PUESTA A TIERRA CONFORMADO POR VARILLAS DE COBRE TIPO COPERWELD EN CONFIGURACIÓN ANILLO, CON CABLE DE COBRE DESNUDO CALIBRE 4/0, INSTALADO SEGÚN PROYECTO EJECUTIVO. MANO DE OBRA, EQUIPO, HERRAMIENTA, LIMPIEZA DEL ÁREA DE TRABAJO Y TODO LO NECESARIO PARA SU CORRECTA EJECUCIÓN.
"</t>
  </si>
  <si>
    <t>TOTAL LUMINARIOS</t>
  </si>
  <si>
    <t>TOTAL ALUMBRADO EN EDIFICIOS</t>
  </si>
  <si>
    <t>CONTACTOS</t>
  </si>
  <si>
    <t>SISTEMA DE PUESTA A TIERRA</t>
  </si>
  <si>
    <t>SUMINISTRO E INSTALACIÓN DE RED DE PUESTA A TIERRA GENERAL DE TALLERES Y COCHERAS FORMADA POR  CONDUCTORES DESNUDOS DE COBRE SUAVE ELECTROLITICO DE CALIBRES 1/0 AWG TENDIDO EN FONDO DE ZANJA UTILIZADO PARA INSTALACIÓN DE RED DE TIERRA, ELECTRODOS DE PUESTA A TIERRA A BASE DE VARILLA DE COBRE ELECTROLÍTICO TIPO COPPERWELD DE 3.05 MTS DE LONGITUD Y 16 MM DE DIÁMETRO Y SOLDADURAS ALUMINOTÉRMICAS PARA REALIZAR LAS UNIONES, SEGÚN PLANOS DE REFERENCIA DEL PROYECTO DE EJECUCIÓN. CABLES DE CONEXIÓN A LOS EQUIPOS Y ESTRUCTURAS INCLUIDOS, CONECTORES SOLDABLES Y MECÁNICOS NECESARIOS SEGÚN SE INDICA EN PLANOS, COMPUESTO QUÍMICO PARA MEJORAMIENTO DE TIERRAS GEM, PUNTAS DE CABLE, CONECTORES EXOTÉRMICOS TIPO "TA", "GYE", CONECTORES MECÁNICOS TIPO GAR PARA CONEXIÓN DE CABLE A VARILLA, CONEXIONES EQUIPOTENCIALES  INCLUYE CARGA Y DESCARGA DEL MATERIAL A PIE DE OBRA, PEQUEÑO MATERIAL, HERRAMIENTAS Y MEDIOS AUXILIARES NECESARIOS PARA SU CORRECTA EJECUCIÓN</t>
  </si>
  <si>
    <t>TOTAL SISTEMA DE PUESTA A TIERRA</t>
  </si>
  <si>
    <t>SISTEMA DE PROTECCIÓN CONTRA DESCARGAS ATMOSFÉRICAS</t>
  </si>
  <si>
    <t>SUMINISTRO E INSTALACIÓN DE SISTEMA DE PROTECCIÓN CONTRA DESCARGAS ATMOSFÉRICAS FORMADA POR UN SISTEMA CAPTADOR TIPO KDA-05, MARCA  TOTAL GROUND O SIMILAR Y EQUIVALENTE. EL SISTEMA DEBERÁ CONTAR CON EL SIGUIENTE MATERIAL PARA LA MARCA DE REFERENCIA:      
• SISTEMA DE PARARRAYOS KDA-05;
• AISLADORES DE CABLE TGAC;
• ABRAZADERAS PARA MÁSTIL ABRAZADERA OMEGA;
• BASES PARA SUJETAR MÁSTIL MULTIPOSICIONES;
• MÁSTIL DE ALUMINIO MÁSTIL DE 6 MTS.;
• KIT RETENIDAS PARA MÁSTIL KIT DE RETENIDAS;
• CONTADORES DE DESCARGAS TGCDA;
• ANTIOXIDANTE  ANTIOX;
• REGISTROS DE PVC S-1010;
• CONECTORES BORNE / CABLE TGCR-14;
• CONECTORES VARILLA / CABLE TGAB-21;
• CABLE DE COBRE 250 MCM;
• 30 METROS DUCTERIA DE PVC 38 MM;
MONTADA EN MASTIL DE 6 MTS DE ALTURA, CON SISTEMA DE PUESTA A TIERRA CONFIGURADO POR ELECTRODO MAGNETOACTIVO TG-100 MARCA TOTAL GROUND SIMILAR O EQUIVALENTE, INSTALADAS CONFORME A PROYECTO, CONDUCTORES PARA BAJANTE DE CABLE DE COBRE TRENZADO, SISTEMA DE PUESTA A TIERRA ESPECÍFICA PARA CADA CONDUCTOR BAJANTE E INTERCONEXIÓN AL SISTEMA DE PUESTA A TIERRA GENERAL EN UNA LONGITUD DE HASTA 5 METROS CON CABLE DE COBRE DESNUDO ENTERRADA CALIBRE 6 AWG. EL PRECIO UNITARIO INCLUYE: MASTIL O BASE PARA PUNTA CAPTADORA, CONECTORES SOLDABLES EXOTÉRMICOS, ELECTRODOS DE PUESTA A TIERRA, CONECTORES BIMETALICOS MECÁNICOS NECESARIOS, CANALIZACIÓN PARA CONDUCTOR DE BAJANTE, MATERIALES MENORES PARA SU INSTALACIÓN EN BASE A ESPECIFICACIONES TÉCNICAS, TUBERÍA DE PVC DE 38 MM DE DIÁMETRO PARA BAJANTE DE CABLE DE PARARRAYOS, ELEVACIONES, ELEMENTOS DE FIJACIÓN, ANCLAJE A ESTRUCTURA, CONEXIONES DE ACUERDO A NORMATIVA, CONPUESTO H2OHM INSTALACIÓN DE CONTADOR DE DESCARGAS, CAJAS DE CONEXIÓN, MANO DE OBRA, EQUIPO, HERRAMIENTA, MATERIALES, ELEMENTOS DE FIJACIÓN, LIMPIEZA DEL ÁREA DE TRABAJO Y TODO LO NECESARIO PARA SU CORRECTA EJECUCIÓN.
"</t>
  </si>
  <si>
    <t>TOTAL SISTEMA DE PROTECCIÓN CONTRA DESCARGAS ATMOSFÉRICAS</t>
  </si>
  <si>
    <t>TOTAL CONTACTOS</t>
  </si>
  <si>
    <t>TOTAL ELECTRICIDAD</t>
  </si>
  <si>
    <t>TERRAPLÉN CON MATERIALES PROCEDENTES DE LA EXCAVACIÓN DE LA TRAZA, INCLUYE: EXTENDIDO, HUMECTACIÓN, NIVELACIÓN, COMPACTACIÓN, TERMINACIÓN Y REFINO DE TALUDES, MATERIALES, MANO DE OBRA, EQUIPO CONSIDERANDO LOS TIEMPOS EN ACTIVO, EN ESPERA Y RESERVA,  HERRAMENTA MENOR, ACARREOS, TRAZO Y NIVELACION LAS VECES QUE SEAN NECESARIAS, LIMPIEZA Y RETIRO DE SOBRANTES FUERA DE OBRA, Y TODO LO NECESARIO PARA SU CORRECTA EJECUCION, P.U.O.T.
EXTENDIDO EN TONGADAS DE 25 CMS DE ESPESOR. REQUERIMIENTOS DE CALIDAD SEGÚN UIC 719R: QS3/QS2, 95%PM, EV2 &gt; 600KG/CM2 EN SUELOS ARENOSOS.</t>
  </si>
  <si>
    <t>SUMINISTRO, FABRICACIÓN EN OBRA O TALLER, TRANSPORTE Y MONTAJE DE REJILLA ELECTROFORJADA DE ACERO TIPO IRVING IS-05 DE 4.80X38.1MM, SUPERFICIE DENTADA, PARA PISO DE PÁSARELAS, CONSIDERANDO EN ACABADO LISO NEGRO, CON SOLERA DE REMATE.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</si>
  <si>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TRANSPORTE Y MONTAJE DE ESTRUCTURA TRIDIMENSIONAL, EN MODULOS DE 3.43X3.43 M. Y 3.00 M. DE ALTO, A BASE TUBOS DE ESPESOR MIN. DE 4 MM. Y ESFERAS UNIDOS ENTRE SI CON TORNILLOS, DE ACERO ST355; ASI TAMBIEN EL SOPORTE DE ESTRUCTURAS AUXILIARES: BRAZOS SOPORTES DE LAS VIGAS CARRILES Y VIGAS CARRILES PARA GRUAS VIAJERAS, TRAMEX O REJILLA IRVING IS-05 PARA PASARELAS EN CUBIERTA, BASTIDOR METALICO PARA LUCERNARIOS Y SOPORTE DE CUBIERTA A BASE LAMINA METALDECK. ESPESORES Y SECCIONES DE ACUERDO A PROYECTO, SISTEMA "ORTZ", MARCA LANIK O EQUIVALENTE, CONSIDERANDO APLICACION DE TRATAMIENTO ELECTROZINCADO Y ACABADO CON PINTURA ELECTROSTATICA DE POLIÉSTER, COLOR PANTONE TITANIO Q5-14 DE COMEX O SIMILAR.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</si>
  <si>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MURO DE 12 CM. DE ESPESOR A BASE DE BLOCK MACIZO DE CONCRETO DE 12X20X40 CM., LIGERO, ACABADO COMÚN, ASENTADO CON CEMENTO - ARENA 1:5, ACABADO COMÚN. INCLUYE: MATERIALES, DESPERDICIOS, MANO DE OBRA, EQUIPO, PRUEBAS DE LABORATORIO, HERRAMENTA MENOR, ACARREOS Y ELEVACIONES HASTA EL LUGAR DE SU UTILIZACION A CUALQUIER ALTURA Y A CUALQUIER NIVEL, ANDAMIOS, LIMPIEZA Y RETIRO DE SOBRANTES FUERA DE OBRA, Y TODO LO NECESARIO PARA SU CORRECTA EJECUCION, P.U.O.T.</t>
  </si>
  <si>
    <t>CASTILLO DE 12X12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</si>
  <si>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CASTILLO DE 12X20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</si>
  <si>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CADENA DE 12X12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</si>
  <si>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FABRICACIÓN EN OBRA O TALLER, TRANSPORTE Y COLOCACIÓN DE BARANDAL DE 90 CM. DE ALTURA, A BASE DE POSTE VERTICAL DE ANGULO ESTRUCTURAL LI 3"X5/16" CM., 1.00 PASAMANOS DE TUBO DE ACERO DE 2" DE DIAMETRO CED.40, RODAPIE DE CHAPA DE 150 X 6 MM, SECCIONES DE ACUERDO A PROYECTO, APLICACION DE PRIMARIO ANTICORROSIVO Y ACABADO CON PINTURA ELECTROSTATICA, COLOR SEGUN MUESTRA. INCLUYE: PLACAS DE FIJACION DE ACERO, MATERIALES, DESPERDICIOS, TENSADO DE CABLES,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</si>
  <si>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Y COLOCACIÓN DE PUERTA METALICA DE 1.00 X 2.10 M., UNA HOJA, A BASE MARCO DE PERFILES ACERO CAL.18, BASTIDOR DE PERFILES DE ACERO CAL. 18, LAMINA DE ACERO GALVANIZADA CAL.16,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</si>
  <si>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1.80 X 2.10 M., DOS HOJAS, A BASE MARCO DE PERFILES ACERO CAL.18, BASTIDOR DE PERFILES DE ACERO CAL. 18, LAMINA DE ACERO GALVANIZADA CAL.18, REFUERZO EN CERRADURA Y CIERRAPUERTAS DE LAMINA DE ACERO GALVANIZADA CAL.16,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</si>
  <si>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FABRICACIÓN EN OBRA O TALLER, TRANSPORTE Y MONTAJE DE ESCALONES Y DESCANSOS DE REJILLA ELECTROFORJADA DE ACERO TIPO IRVING IS-05 DE 4,80X38,1MM. SUPERFICIE DENTADA, EN ACABADO LISO NEGRO, CON SOLERA DE REMATE.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</si>
  <si>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FABRICACION Y COLOCACIÓN DE ESCALERA MARINA EN COCHERA (10,5 MTS DE ALTURA), CON GUARDACUERPO DE SEGURIDAD DE 70 CM, LINEA DE VIDA Y DESCANSO PARA ACCESO DESDE TECHO, MARCA JOMY O SIMILAR. LA ESTRUCTURA ES A PARTIR DE PERFILES EXTRUIDOS DE ALUMINIO ANODIZADO, LOS SUJETADORES SON DE ACERO INOX, Y ANCLAJE A COLUMNA DE CONCRETO. LOS SOPORTES VERTICALES SON PERFILES OBLONGOS DE 75X25X2 MM DE ESPESOR. LOS PELDAÑOS SON DE SECCIÓN CIRCULAR DE 37MM, CON TEXTURA ACANALADA ANTIDERRAPANTE EN LA CARA EXTERIOR. EL GUARDACUERPO O JAULA ESTA COMPUESTA POR 5 SOPORTES VERTICALES REDONDOS CON UNA SECCIÓN DE 18MM, QUE PASAN POR EL CENTRO DE AROS COMPLETOS DE SECCION CUADRADA DE 1". EL DIAMETRO LIBRE DENTRO DE LOS AROS ES DE 70 CM, LA DISTANCIA VERTICAL ES DE 90 CM. LA LINEA DE VIDA VERTICAL DEBE CUMPLIR CON EL ESTANDAR EN 353-1, SOBRE UN RIEL DE 1 1/4" X 1 1/4". INCLUYE: MATERIALES, DESPERDICIOS, PLANTILLAS, PRUBAS DE LABORATORIO, MANO DE OBRA,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</si>
  <si>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SUMINISTRO Y COLOCACIÓN DE DRENAJE SIFÓNICO PARA LA CUBIERTA DEL EDIFICIO DE COCHERAS MARCA GEBERIT O SIMILAR Y EQUIVALENTE, A BASE DE TUBERÍAS DE POLIETILENO DE ALTA DENSIDAD DE 90, 110, 125, 160 Y 200 MM, Y COLADERAS DE CAPACIDAD DE 19 L/S CADA UNA, INCLUYE: TUBERÍA DE ACCESO DE 90º DE POLIETILENO CON ENTRADA CIRCULAR DE 160 MM DE DIÁMETRO, TUBERÍA DE ACCESO DE 90º DE POLIETILENO CON ENTRADA OVAL DE 200 MM DE DIÁMETRO, CURVAS DE POLIETILENO DE 45° DE 90, 110, 125, 160 Y 200 MM, CURVAS DE POLIETILENO DE 90° CON RADIO LARGO 90, 110 Y 125 MM, ACOPLAMIENTO DE ELECTROFUSIÓN DE 75, 90, 110, 125 Y 160 MM, ACOPLAMIENTO DE ELECTROFUSIÓN CON FUSIBLE TÉRMICO INTEGRADO DE 200 MM, CINTA PARA ELECTROFUSIÓN PARA SOPORTE DE ANCLAJE DE 90 X 98, 110 X 118, 125 X 133, 160 X 168 Y 200 X 208 MM, REDUCCIÓN EXCÉNTRICA CORTA DE POLIETILENO DE ALTA DENSIDAD DE 90 X 75, 110 X 90, 125 X 90, 125 X 110, 160 X 125 MM DE DIÁMETRO, REDUCCIÓN EXCÉNTRICA LARGA DE POLIETILENO DE ALTA DENSIDAD DE 200 X 160 MM DE DIÁMETRO, Y DE 45° DE POLIETILENO DE ALTA DENSIDAD DE 110 X 90, 125 X 90, 125 X 110, 160 X 90, 160 X 110, 160 X 125, 200 X 110, 200 X 125 Y 200 X 160 MM, PLACA DE MONTAJE CUADRADA DE 2 AGUJEROS CON TUERCA ROSCADA DE G1/2, PLACA DE MONTAJE CUADRADA DE 2 AGUJEROS CON TUERCA ROSCADA G1, VARILLA ROSCADA, PLACA DE MONTAJE CIRCULAR DE 3 AGUJEROS CON TUERCA ROSCADA DE M10, ELEMENTO DE SUSPENSIÓN PLUVIA, CARRIL DE SOPORTE, ELEMENTO DE CONEXIÓN DE PERFIL CUADRADO, ELEMENTO DE TENSIÓN, SOPORTE DE TUBO AJUSTABLE CON TUERCA ROSCADA G1/2 DE 90 Y 160 MM DE DIÁMETRO, SOPORTE DE TUBO REGULABLE DE 90, 110, 125 Y 160 MM DE DIÁMETRO, SOPORTE DE TUBO CON TUERCA ROSCADA DE G1 DE 200 MM, SOPORTE DE TUBO AJUSTABLE CON ABRAZADERA DE 200 MM, TUERCA DE EXPANSIÓN DE 200 MM DE DIÁMETRO, TUERCA DE EXPANSIÓN CON DOS PESTAÑAS DE 160 MM DE DIÁMETRO, COLOCACIÓN, MANO DE OBRA, CONEXIONES, ACCESORIOS, HERRAMIENTAS, ACARREOS DENTRO Y FUERA DE LA OBRA, LIMPIEZA DEL ÁREA DE TRABAJO, PRUEBAS Y ENSAYOS, COMPLETAMENTE INSTALADO Y FUNCIONADO.</t>
  </si>
  <si>
    <t>SUMINISTRO E INSTALACIÓN DE VÁLVULA DE COMPUERTA BRIDADA DE 75 MM MARCA WALWORTH O SIMILAR Y EQUIVALENTE DE 125 LBS MODELO 719 F, INCLUYE: LA VÁLVULA,  MANO DE OBRA, EQUIPOS, HERRAMIENTAS, ACARREOS DENTRO Y FUERA DE LA OBRA, LIMPIEZA DEL ÁREA DE TRABAJO, PRUEBAS, ENSAYOS, COMPLETAMENTE INSTALADO Y FUNCIONANDO.</t>
  </si>
  <si>
    <t>SUMINISTRO E INSTALACIÓN DE ALIMENTACIÓN HIDRÁULICA PARA GRIFOS DE NARIZ A BASE DE TUBERÍA DE POLIPROPILENO MARCA TUBOPLUS DE ROTOPLAS O NIRON DE ITALSAN O SIMILAR Y EQUIVALENTE DE 16 MM HASTA 50 CM DE LONGITUD, INCLUYE: TUBERÍA, CODO, MANO DE OBRA, EQUIPO, HERRAMIENTA, LIMPIEZA DEL ÁREA DE TRABAJO, CORTES, RETIROS, PRUEBAS, ENSAYOS, COMPLETAMENTE INSTALADO Y FUNCIONANDO</t>
  </si>
  <si>
    <t>SUMINISTRO E INSTALACIÓN DE TUBERÍA DE POLIPROPILENO ENTERRADA MARCA TUBOPLUS DE ROTOPLAS O NIRON DE ITALSAN O SIMILAR Y EQUIVALENTE DE 25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</si>
  <si>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E INSTALACIÓN DE TUBERÍA DE POLIPROPILENO ENTERRADA MARCA TUBOPLUS DE ROTOPLAS O NIRON DE ITALSAN O SIMILAR Y EQUIVALENTE DE 64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</si>
  <si>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E INSTALACIÓN DE TUBERÍA DE POLIPROPILENO COLGADA  MARCA TUBOPLUS DE ROTOPLAS O NIRON DE ITALSAN O SIMILAR Y EQUIVALENTE DE 20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</si>
  <si>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MARCA TUBOPLUS DE ROTOPLAS O NIRON DE ITALSAN O SIMILAR Y EQUIVALENTE DE 25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</si>
  <si>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MARCA TUBOPLUS DE ROTOPLAS O NIRON DE ITALSAN O SIMILAR Y EQUIVALENTE DE 32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</si>
  <si>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MARCA TUBOPLUS DE ROTOPLAS O NIRON DE ITALSAN O SIMILAR Y EQUIVALENTE DE 40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</si>
  <si>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MARCA TUBOPLUS DE ROTOPLAS O NIRON DE ITALSAN O SIMILAR Y EQUIVALENTE DE 50 MM, INCLUYE: TUBERÍA, CODOS, TEES, CINTA ANTICORROSIVA POLYKEN  MOD. OLDRRSELL 980 DE 3", CINTA MECANICA ORRRRSELL 955 DE 3",  ADHESIVO PRIMER 1027 POLYKEN, SOPORTE TIPO PERA A CADA 2 M,  MANO DE OBRA, EQUIPO, HERRAMIENTA, LIMPIEZA DEL ÁREA DE TRABAJO, CORTES, RETIROS, PRUEBAS, ENSAYOS, COMPLETAMENTE INSTALADO Y FUNCIONANDO.</t>
  </si>
  <si>
    <t>SUMINISTRO E INSTALACIÓN DE TUBERÍA DE POLIPROPILENO COLGADA  MARCA TUBOPLUS DE ROTOPLAS O NIRON DE ITALSAN O SIMILAR Y EQUIVALENTE DE 64 MM, INCLUYE: TUBERÍA, CODOS, TEES, CINTA ANTICORROSIVA POLYKEN  MOD. OLDRRSELL 980 DE 3", CINTA MECANICA ORRRRSELL 955 DE 3",  ADHESIVO PRIMER 1027 POLYKEN, SOPORTE TIPO PERA A CADA 2 M,  MANO DE OBRA, EQUIPO, HERRAMIENTA, LIMPIEZA DEL ÁREA DE TRABAJO, CORTES, RETIROS, PRUEBAS, ENSAYOS, COMPLETAMENTE INSTALADO Y FUNCIONANDO.</t>
  </si>
  <si>
    <t>SUMINISTRO E INSTALACIÓN DE VÁLVULA DE BRONCE DE SECCIONAMIENTO ROSCADA MARCA URREA FIGURA 02 DE 50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</si>
  <si>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VÁLVULA DE BRONCE DE NARIZ ROSCADA MARCA URREA DE 20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</si>
  <si>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TUBERÍA DE PVC CED. 40 MARCA DURALON O SIMILAR Y EQUIVALENTE DE 100 MM. EL PRECIO INCLUYE: SOPORTERIA INDIVIDUAL, CODOS, COPLES, YEES, TAPONES, MANO DE OBRA, EQUIPOS, CORTES, HERRAMIENTAS, ELEVACIONES, ACARREOS DENTRO Y FUERA DE LA OBRA, LIMPIEZA DEL ÁREA DE TRABAJO PRUEBAS, ENSAYOS, COMPLETAMENTE INSTALADO Y FUNCIONANDO.</t>
  </si>
  <si>
    <t>SUMINISTRO E INSTALACIÓN DE TUBERÍA DE PVC CED. 40 O MARCA DURALON O SIMILAR Y EQUIVALENTE DE 150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</si>
  <si>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SUMINISTRO, INSTALACIÓN Y COLOCACIÓN DE TUBERÍA PARA CONDUCCIÓN DE AGUA DE 50 MM (2")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</si>
  <si>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TUBERÍA DE TUBERÍA  PARA LA DISTRIBUCIÓN DE AGUA SERÁN A BASE TUBERÍA DE ACERO NEGRO SOLDABLE CEDULA 40 DE 65MMØ, MARCA TAMSA, TUNA, VILLACERO O SIMILAR Y EQUIVALENTE, INCLUYE; CONEXIONES (TEE, CODOS, REDUCCIONES, COPLES, ETC), CINTA POLIKEN, COLOCACIÓN EN ZANJA DE 50 X 50 CM COMO MÍNIMO, PLATILLA DE ARENA DE 5 CM, RELLENO CON PRODUCTO DE LA EXCAVACIÓN CARGO DIRECTO POR EL COSTO DE MANO DE OBRA Y MATERIALES REQUERIDOS, FLETE A OBRA, ACARREO, TRAZO, CORTE, COLOCACIÓN, FIJACIÓN, NIVELACIÓN Y PRUEBA, SOPORTERÍA Y ABRAZADERAS TIPO UNICANAL O PERA, LIMPIEZA Y RETIRO DE SOBRANTES FUERA DE OBRA, EQUIPO DE SEGURIDAD, INSTALACIONES ESPECIFICAS, DEPRECIACIÓN Y DEMÁS CARGOS DERIVADOS DEL USO DE EQUIPO Y HERRAMIENTA, PRUEBAS Y ENSAYOS EN CUALQUIER NIVEL</t>
  </si>
  <si>
    <t>SUMINISTRO, INSTALACIÓN Y COLOCACIÓN DE TUBERÍA DE VÁLVULA DE MARIPOSA  DE 2”,LAS VÁLVULAS DE MARIPOSA CUENTAN CON UN CUERPO EN HIERRO DÚCTIL ASTM A-536, ESTILO LENGÜETACLASIFICACIÓN 200 PSI, RANGO DE TEMPERATURA -30 A 250 F, REVESTIMIENTO DE MONÓMERO DE ETILENO-PROPILENO-DIENO, MANGO DE PALANCA, 8 ORIFICIOS DE PERNO, DIÁMETRO DEL CÍRCULO DE PERNOS 9 1/2". LAS VÁLVULAS MARIPOSA SOPORTARÁN PRESIONES DE HASTA 300 PSI/2065 KPA Y ESTARÁN APROBADAS POR FM, LISTADAS CULUS Y APROBADAS LPCB.  INCLUYE: INSTALACIÓN, MANO DE OBRA, PRUEBAS, EQUIPO Y HERRAMIENTA, LIMPIEZA DEL ÁREA DE TRABAJO, ELEVACIONES, CORTES, RETIROS.,</t>
  </si>
  <si>
    <t>SUMINISTRO, INSTALACIÓN Y COLOCACIÓN DE TUBERÍA DE VÁLVULA DE MARIPOSA  DE 2,1/2”,LAS VÁLVULAS DE MARIPOSA CUENTAN CON UN CUERPO EN HIERRO DÚCTIL ASTM A-536, ESTILO LENGÜETACLASIFICACIÓN 200 PSI, RANGO DE TEMPERATURA -30 A 250 F, REVESTIMIENTO DE MONÓMERO DE ETILENO-PROPILENO-DIENO, MANGO DE PALANCA, 8 ORIFICIOS DE PERNO, DIÁMETRO DEL CÍRCULO DE PERNOS 9 1/2". LAS VÁLVULAS MARIPOSA SOPORTARÁN PRESIONES DE HASTA 300 PSI/2065 KPA Y ESTARÁN APROBADAS POR FM, LISTADAS CULUS Y APROBADAS LPCB.  INCLUYE: INSTALACIÓN, MANO DE OBRA, PRUEBAS, EQUIPO Y HERRAMIENTA, LIMPIEZA DEL ÁREA DE TRABAJO, ELEVACIONES, CORTES, RETIROS.</t>
  </si>
  <si>
    <t>SUMINISTRO, INSTALACIÓN Y COLOCACIÓN DE TUBERÍA DE VÁLVULA DE MARIPOSA  DE 4”,LAS VÁLVULAS DE MARIPOSA CUENTAN CON UN CUERPO EN HIERRO DÚCTIL ASTM A-536, ESTILO LENGÜETACLASIFICACIÓN 200 PSI, RANGO DE TEMPERATURA -30 A 250 F, REVESTIMIENTO DE MONÓMERO DE ETILENO-PROPILENO-DIENO, MANGO DE PALANCA, 8 ORIFICIOS DE PERNO, DIÁMETRO DEL CÍRCULO DE PERNOS 9 1/2". LAS VÁLVULAS MARIPOSA SOPORTARÁN PRESIONES DE HASTA 300 PSI/2065 KPA Y ESTARÁN APROBADAS POR FM, LISTADAS CULUS Y APROBADAS LPCB.  INCLUYE: INSTALACIÓN, MANO DE OBRA, PRUEBAS, EQUIPO Y HERRAMIENTA, LIMPIEZA DEL ÁREA DE TRABAJO, ELEVACIONES, CORTES, RETIROS.</t>
  </si>
  <si>
    <t>SUMINISTRO, INSTALACIÓN Y COLOCACIÓN DE TUBERÍA DE VÁLVULA DE COMPUERTA DE 6”, FABRICADA EN ACERO AL CARBÓN Y ALEADOS CLASE 300, BONETE  EMPERNADO, DE VÁSTAGO ASCENDENTE, Y VOLANTE NO ASCENDENTE, CON SENTIDO DE APERTURA CONVENCIONAL, RESISTENTE A CONDICIONES SEVERAS DE EROSIÓN TUBERÍA COLOCADA EN ZANJA DE MÍNIMO 50 X 50 CM , PLATILLA DE ARENA DE 5 CM, RELLENO CON PRODUCTO DE LA EXCAVACIÓN , ABRASIÓN. INCLUYE: INSTALACIÓN, MANO DE OBRA, PRUEBAS, EQUIPO Y HERRAMIENTA, LIMPIEZA DEL ÁREA DE TRABAJO, ELEVACIONES, CORTES, RETIROS.
"</t>
  </si>
  <si>
    <t>SUMINISTRO, INSTALACIÓN Y COLOCACIÓN DE VÁLVULA DE CHEQUE STYLE 717 DE VICTAULIC O EQUIVALENTE SIMILAR, DE 4". TOTALMENTE INSTALADA INCLUSO PRUEBAS DE PRESIÓN Y CONEXIÓN ELECTRICA DE SUPERVISIÓN.</t>
  </si>
  <si>
    <t>SUMINISTRO, INSTALACIÓN Y COLOCACIÓN DE TUBERÍA DE INDICADOR DE FLUJO  DE 2,1/2” DE LA MARCA VIKING O SIMILAR MODELO VSR-F LISTADO Y APROBADO UL/FM DE ACABADO EN ROJO TAMAÑO PARA CEDULA 10 O 40 .CONTIENE DOS POLOS SIMPLES, DOBLE TIRO, INTERRUPTORES DE ACCIÓN DE RESORTE Y  RETARDO NEUMÁTICO AJUSTABLE. INCLUYE: INSTALACIÓN, MANO DE OBRA, PRUEBAS, EQUIPO Y HERRAMIENTA, LIMPIEZA DEL ÁREA DE TRABAJO, ELEVACIONES, CORTES, RETIROS.</t>
  </si>
  <si>
    <t>SUMINISTRO, INSTALACIÓN Y COLOCACIÓN DE TUBERÍA DE INDICADOR DE FLUJO  DE 4” DE LA MARCA VIKING O SIMILAR MODELO VSR-F LISTADO Y APROBADO UL/FM DE ACABADO EN ROJO TAMAÑO PARA CEDULA 10 O 40 .CONTIENE DOS POLOS SIMPLES, DOBLE TIRO, INTERRUPTORES DE ACCIÓN DE RESORTE Y  RETARDO NEUMÁTICO AJUSTABLE. INCLUYE: INSTALACIÓN, MANO DE OBRA, PRUEBAS, EQUIPO Y HERRAMIENTA, LIMPIEZA DEL ÁREA DE TRABAJO, ELEVACIONES, CORTES, RETIROS.</t>
  </si>
  <si>
    <t>SUMINISTRO, INSTALACIÓN Y COLOCACIÓN DE VÁLVULA REDUCTORA DE PRESIÓN DN 150 MODELO PRV-1 DE TYCO O SIMILAR EQUIVALENTE.SE INCLUYE  NSTALACIÓN, MANO DE OBRA, PRUEBAS, EQUIPO Y HERRAMIENTA, LIMPIEZA DEL ÁREA DE TRABAJO, ELEVACIONES, CORTES, RETIROS.</t>
  </si>
  <si>
    <t>SUMINISTRO, INSTALACIÓN Y COLOCACIÓN DE TOMA SIAMESA SERÁ DE 100MM, MARCA FIRELES O SIMILAR EQUIVALENTE, ESTARÁ FABRICADA EN BRONCE FUNDIDO, SI DIÁMETRO DE SALIDA ES DE 4” HEMBRA ROSCA NPT Y LOS DIÁMETROS DE LAS ENTRADAS SON HEMBRAS GIRATORIAS DE 2 ½” ROSCA NST. CADA UNA LLEVA UN TAPON MACHO DE 2 ½” ROSCADO, CONTARA CONUN DISCO O CHAPETON CON LA PALABRA “BOMBEROS” Y SU ACABADO SERÁ DE BRONCE CROMADO O SIMILAR, ADEMÁS INCLUYE; CONEXIONES (CODOS, REDUCCIONES, COPLES,ETC), VALVULA CHECK , INSTALACIÓN, MANO DE OBRA, PRUEBAS, EQUIPO Y HERRAMIENTA, LIMPIEZA DEL ÁREA DE TRABAJO, ELEVACIONES, CORTES, RETIROS.</t>
  </si>
  <si>
    <t>SUMINISTRO, INSTALACIÓN Y PUESTA EN MARCHA DE LOS GABINETES EN SUPERFICIE Y CON SOPORTE DE PIE PARA PROTECCIÓN CONTRA INCENDIO MOD. G530ME O SIMILAR Y EQUIVALENTE, ESTÁN FABRICADOS EN LAMINA NEGRA CAL. 22 Y 20 ACABADOS EN PRYMER O PINTURA ELECTROESTÁTICA DE ALTA RESISTENCIA, DIMENSIONES DE 21X85X88 CMS. DE EMPOTRAR, TIPO LIBRO, DOBLE VISTA. FABRICADOS PARA EL ALOJO DE MANGUERA Y /O EXTINTOR (4-13 KG), AL IGUAL DE EQUIPO DE BOMBERO, ADICIONAL SE INCLUYE SOPORTE DE DESPLIEGUE RÁPIDO FABRICADO EN LAMINA NEGRA CAL. 18 CON ACABADOS EN ESMALTE DE GRIS MARTILLADO, CON MEDIDAS DE 1½”, 2” Y 2½” X 15 METROS Y 30 METROS, INCLUYE; MANGUERA DE 30 MTS DE LONGITUD POR 38 MMØ. DE DIÁMETRO, VÁLVULA ANGULAR DE GLOBO DE 50 MM. A 38 MM. DE DIÁMETRO, CHIFLÓN DE NEBLINA, LLAVE UNIVERSAL PARA AJUSTAR COPLES, EXTINTOR POLVO QUÍMICO TIPO ABC DE 6 KGS. DE CAPACIDAD Y CALCOMANÍA DE "RÓMPASE EN CASO DE INCENDIO, CONEXIONES (CODOS, REDUCCIONES, COPLES, NIPLES, ETC), TUBERÍA DE ACERO NEGRO CED. 10 Y TRAMO DE TUBERIA DE ACERO GALVANIZADO , CARGO DIRECTO POR EL COSTO DE MANO DE OBRA Y MATERIALES REQUERIDOS, FLETE A OBRA, ACARREO, TRAZO, CORTE, COLOCACIÓN, FIJACIÓN, NIVELACIÓN Y PRUEBA, SOPORTERÍA Y ABRAZADERAS TIPO UNICANAL O PERA, LIMPIEZA Y RETIRO DE SOBRANTES FUERA DE OBRA, EQUIPO DE SEGURIDAD, INSTALACIONES ESPECÍFICAS, DEPRECIACIÓN Y DEMÁS CARGOS DERIVADOS DEL USO DE EQUIPO Y HERRAMIENTA, PRUEBAS Y ENSAYOS EN CUALQUIER NIVEL.</t>
  </si>
  <si>
    <t>SUMINISTRO E INSTALACIÓN DE EXTINTORES TIPO ABC DE 9 KGS EN GABINETE DE HIDANTE.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</si>
  <si>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SUMINISTRO E INSTALACIÓN DE EXTINTORES TIPO CO² DE 45 KGS. CON CARRO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</si>
  <si>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PANELES Y CENTRALITAS</t>
  </si>
  <si>
    <t>SUMINISTRO, COLOCACIÓN, CONEXIÓN, PRUEBAS DE EQUIPO Y PUESTA EN OPERACIÓN DE PANEL DE DETECCIÓN Y ALARMA DE INCENDIO MODELO SCP 2020, MARCA SECURITON O EQUIVALENTE Y SIMILAR , QUE INCLUYE EL EQUIPAMIENTO SIGUIENTE: UNIDAD PRINCIPAL DE CONTROL MODELO B6-BCB13 CON INTERFACE PARA SERVICIO VIA LAN; FUENTE DE ALIMENTACIÓN INCLUIDA MODELO B6-PSU A 230 VOLTS DE CA DE ENTRADA Y 4 AMPERES CON 5 SALIDAS PROTEGIDAS SEPARADAMENTE PARA DISPOSITIVOS EXTERNOS Y ALIMENTACIÓN EN MODO DE FLOTACIÓN PARA BATERÍAS DE RESPALDO; 2 LAZOS DIRECCIONABLES PARA CONECTAR HASTA 500 DISPOSITIVOS, 2 SALIDAS SUPERVISADAS, 2 ENTRADAS SUPERVISADAS, 5 SALIDAS DE RELEVADOR CON CAPACIDAD DE 230 V / 4 A Y SLOT DE EXPANSIÓN PARA OTRA TARJETA OPCIONAL;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BATERIAS RECARGABLES DE 12 V A 18 AH CADA UNA PARA EL SUMINISTRO ELÉCTRICO DE EMERGENCIA. INSTALADO CON MÓDULO DE INTERFACES DE COMUNICACIÓN MODELO B6-NET2 485, PARA LA PUESTA EN RED DE PANELES SECURITON EN LAN SECURIFIRE CON 2 INTERFACES RS-485 Y 2 INTERFACES 100 BASE-TX CON MONTAJE Y CONEXIÓN DIRECTA EN BASTIDOR.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</si>
  <si>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TOTAL PANELES Y CENTRALITAS</t>
  </si>
  <si>
    <t>DETECTORES</t>
  </si>
  <si>
    <t>SUMINISTRO, COLOCACION, CONEXION, PRUEBAS DE EQUIPO Y PUESTA EN OPERACION DE DETECTOR LINEAL DE TEMPERATURA MÁXIMA Y DIFERENCIAL (NEUMATICO) POR TUBO DE COBRE, ACERO INOXIDABLE O TEFLÓN, MODELO ADW 535-2  SIMILAR O EQUIVALENTE, SENSIBILIDAD DE 0.1 °C Y GENERACIÓN DE ALARMA POR TEMPERATURA MÁXIMA Y GRADIENTE DE TEMPERATURA, NOTIFICACIÓN DE ALARMA Y FALLA MEDIANTE LEDS EN PARTE FRONTAL Y RELÉS PARA SEÑALES DE CONTROL PARA ALARMA, FALLA Y DE RESERVA, CONFIGURABLE. INCLUYE PARTE PROPORCIONAL DE TUBO SENSOR DE COBRETIPO "L", 4 MM DE DIAMETRO INTERIOR, 5MM DE DIAMETRO EXTERIOR, UNA EXTENSION MAXIMA DE 130 MTS LINEALES, INSTALACIÓN TIPO FLOTADAINCLUYE: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</si>
  <si>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TOTAL DETECTORES</t>
  </si>
  <si>
    <t>SIRENAS</t>
  </si>
  <si>
    <t>SUMINISTRO, COLOCACION, CONEXION, PRUEBAS DE EQUIPO Y PUESTA EN OPERACION DE SIRENA COLOR ROJA DE NOTIFICACION DE ALARMA BSE 128V O EQUIVALENTE Y SIMILAR, PARA MONTAJE EN MURO O PLAFON CON 28 TONOS SELECCIONABLES MEDIANTE DIP-SWITCH Y VOLUMEN AJUSTABLE POR POTENCIÓMETRO DE 98 A 115 DB, IP 54, 10-30 VDC, 20.5 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</si>
  <si>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TOTAL SIRENAS</t>
  </si>
  <si>
    <t>LUZ ESTROBOSCOPICA</t>
  </si>
  <si>
    <t>SUMINISTRO, COLOCACION, CONEXION, PRUEBAS DE EQUIPO Y PUESTA EN OPERACION DE LUZ ESTROBOSCOPICA COLOR ROJO, MODELO SOLEX  O EQUIVALENTE Y SIMILAR,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</si>
  <si>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TOTAL LUZ ESTROBOSCOPICA</t>
  </si>
  <si>
    <t>ESTACIÓN MANUAL</t>
  </si>
  <si>
    <t>SUMINISTRO, COLOCACION, CONEXION, PRUEBAS DE EQUIPO Y PUESTA EN OPERACION DE ESTACION MANUAL DIRECCIONABLE MODELO MCP 535X-1 O EQUIVALENTE Y SIMILAR, CON PRINCIPIO DE OPERACIÓN POR RUPTURA DE CRISTAL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</si>
  <si>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TOTAL ESTACIÓN MANUAL</t>
  </si>
  <si>
    <t>MODULOS DE CONTROL</t>
  </si>
  <si>
    <t>SUMINISTRO, COLOCACIÓN, CONEXIÓN, PRUEBAS DE EQUIPO Y PUESTA EN OPERACIÓN DE MÓDULO DE ENTRADA Y SALIDA PARA LA ACTIVACIÓN DE DISPOSITIVOS AUDIOVISUALES SUPERVISADOS ALIMENTADOS POR UNA FUENTE DE TENSIÓN EXTERNA, CUENTA CON UNA SALIDA SUPERVISADA A PRUEBA DE CORTO CIRCUITOS Y UNA ENTRADA SEPARADA GALVÁNICAMENTE PARA LA SUPERVISIÓN DE UNA TENSIÓN EXTERNA; MODELO BX-IOM O EQUIVALENTE Y SIMILAR,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</si>
  <si>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COLOCACIÓN, CONEXIÓN, PRUEBAS DE EQUIPO Y PUESTA EN OPERACIÓN DE MÓDULO DE UNA SALIDA DE RELÉ FAIL-SAFE PROGRAMABLE, CON DOS ENTRADAS PARA LA CONSULTA DE CONTACTOS LIBRES DE POTENCIAL, UNA ENTRADA OPTOACOPLADA PARA LA SUPERVISIÓN DE UNA TENSIÓN EXTERNA, MODELO BX-OI3 O EQUIVALENTE Y SIMILAR; EMPLEADO PRINCIPALMENTE PARA LA CONEXIÓN DE DETECTORES ESPECIALES;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</si>
  <si>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TOTAL MODULOS DE CONTROL</t>
  </si>
  <si>
    <t>SUMINISTRO E INSTALACIÓN DE CABLEADO MULTICONDUCTOR 2 X 16 AWG  THW PARA LAZO DE ALIMENTACIÓN PARA SIRENAS Y ESTROBOS (POTENCIA), CON LAS SIGUIENTES CARACTERÍSTICAS: PAR TRENZADO, AISLAMIENTO DE POLIPROPILENO, BLINDADO, HILO DE DREN, CORDÓN DE DESGARRE Y CUBIERTA DE PVC, LISTADO PARA INCENDIO, MARCA BELDEN O EQUIVALENTE Y SIMILAR.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</si>
  <si>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E INSTALACIÓN DE TUBERÍA CONDUIT METÁLICA CON COPLE, PARED DELGADA GALVANIZADA, MARCA PEASA O EQUIVALENTE Y SIMILAR DE DIÁMETRO 19MM. 
INCLUYE: CARGO DIRECTO POR EL COSTO DE MANO DE OBRA Y MATERIALES REQUERIDOS, FLETE A OBRA, ACARREO, ARMADO, MONTAJE, SOPORTE, CONEXION, LIMPIEZA Y RETIRO DE SOBRANTES FUERA DE LA OBRA, EQUIPO DE SEGURIDAD, INSTALACIONES ESPECIFICAS, DEPRECIACION Y DEMAS CARGOS DERIVADOS DE USO DEL EQUIPO Y HERRAMIENTA EN CUALQUIER NIVEL.</t>
  </si>
  <si>
    <t>FUENTES DE ALIMENTACIÓN</t>
  </si>
  <si>
    <t>SUMINISTRO, COLOCACIÓN, CONEXIÓN, PRUEBAS DE EQUIPO Y PUESTA EN OPERACIÓN DE FUENTE DE ALIMENTACIÓN PARA ALIMENTACIÓN DE SIRENAS Y ESTROBOS (ALERTAMIENTO AUDIO VISUAL) DE 24 A 30 VCD CON CAPACIDAD DE 6.5 AMPERES, TARJETA, TRANSFORMADOR, DOS BATERIAS DE RESPALDO DE 12 VCD, GABINETE METÁLICO DE MONTAJE CON LLAVE Y CHAPA, MARCA ALTRONIX MODELO AL600ULPD4  O EQUIVALENTE Y SIMILAR.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</si>
  <si>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COLOCACIÓN, CONEXIÓN, PRUEBAS DE EQUIPO Y PUESTA EN OPERACIÓN DE DE FUENTE DE ALIMENTACIÓN / CARGADOR -  MODELO AL300ULX DE ALTRONIX O SIMILAR Y EQUIVALENTE.  24VDC @ 1,5 AMP, AC Y SUPERVISIÓN DE LABATERÍA, SALIDA DE POTENCIA LIMITADA CLASE 2, ENCL. 13.5 ""H X 13"" W X 3.25 ""D, ENTRADA 115VAC, UL (UL294 / UL603 / UL1069 / UL1481), LA LISTA DE UL, CSFM Y MEA APROBADO.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</si>
  <si>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TOTAL FUENTES DE ALIMENTACIÓN</t>
  </si>
  <si>
    <t>TABLEROS DE DISTRIBUCIÓN DE BAJA TENSIÓN Y PROTECCIONES ASOCIADAS</t>
  </si>
  <si>
    <t>CENTRO DE CONTROL DE POTENCIA AUTOMÁTICO</t>
  </si>
  <si>
    <t>SUMINISTRO, INSTALACIÓN Y PUESTA EN MARCHA DE TABLERO DE TRANSFERENCIA AUTOMÁTICA ASCO SERIE 7000, OPERACIÓN EN TRANSICION ABIERTA, CORRIENTE NOMINAL HASTA 250 AMPERES, TENSIÓN NOMINAL 480 VAC, 60 HZ, 4 POLOS, NEUTRO CONMUTADO, CON CONTROL LOGICO PARA LA CONMUTACIÓN AUTOMATICA DE FUENTES, CONTACTOS DE SELECTIVIDAD DE LA TRANSFERENCIA (ACCESORIO 18Z), CON MÓDULO DE MONITOREO REMOTO POR MODBUS TCP/IP(ACCESORIO 72E) Y MEDIDOR DE PARÁMETROS ELÉCTRICOS POWER MANAGER XP CONECTADO EN EL LADO CARGA (ACCESORIO 85L), ACABADO EN COLOR GRIS ANSI 61, GABINETE NEMA 1, FABRICADO CONFORME A NORMA UL-1008, CATÁLOGO: H07 ATS A3 0500 N5XC, MARCA ASCO POWER TECHNOLOGIES O SIMILAR Y EQUIVALENTE. INCLUYE: MANIOBRAS DE ARRASTRE PARA COLOCACIÓN SOBRE SU UBICACIÓN FINAL, ACCESORIOS DE FIJACIÓN, SOPORTERIA, PRUEBAS PREVIAS A LA PUESTA EN MARCHA,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</si>
  <si>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TOTAL CENTRO DE CONTROL DE POTENCIA AUTOMÁTICO</t>
  </si>
  <si>
    <t>TABLEROS DE DISTRIBUCIÓN CON CONTROL INTELIGENTE</t>
  </si>
  <si>
    <t>SUMINISTRO, INSTALACIÓN Y PUESTA EN MARCHA DE TABLERO DE DISTRIBUCIÓN INTELIGENTE TIPO NF-POWER LINK EN CONFIGURACIÓN ESCLAVO 42 POLOS, CON BARRAS DE 250A, Y KIT DE PUESTA A TIERRA CAT. NF424AB22S, CON INTERRUPTOR PRINCIPAL DE CAJA MOLDEADA, HDL, CON SELECTOR DE DIRECCIONAMIENTO NFSELG3, CONECTOR PARA BUS NF2HG3, BUSES DE CONTROL DE 18 ESPACIOS NF18SBLG3+BF18SBRG3 Y LOS INTERRUPTORES DERIVADOS MOTORIZADOS TIPO ECB INDICADOS EN EL CUADRO DE CARGA, MARCA SQUARE D O SIMILAR Y EQUIVALENTE. INCLUYE: MANIOBRAS PARA COLOCACIÓN SOBRE SU UBICACIÓN FINAL, ACCESORIOS DE FIJACIÓN, SOPORTERIA, PRUEBAS DE RUTINA PREVIAS A LA PUESTA EN MARCHA, PROGRAMACIÓN DEL MODULO DE CONTROL, SE INCLUYE LOS ELEMENTOS QUE PERMITAN LA COMUNICACIÓN DEL EQUIPO CON EL MODULO DE CONTROL MAESTRO, MATERIALES MENORES Y TODO LO NECESARIO PARA SU CORRECTA INSTALACIÓN.</t>
  </si>
  <si>
    <t>SUMINISTRO, INSTALACIÓN Y PUESTA EN MARCHA DE TABLERO DE DISTRIBUCIÓN INTELIGENTE TIPO NF-POWER LINK EN CONFIGURACIÓN MAESTRO 30 POLOS, CON BARRAS DE 125A, Y KIT DE PUESTA A TIERRA CAT. NF304AB02S, CON INTERRUPTOR PRINCIPAL DE HASTA 3X100A, HDL36100, , CONTROLADOR SERIE 2000 CAT. NF2000G3, FUENTE DE PODER NF277PSG3, BUSES DE CONTROL DE 12 ESPACIOS NF12SBLG3 + BF12SBRG3 Y LOS INTERRUPTORES DERIVADOS MOTORIZADOS TIPO ECB INDICADOS EN EL CUADRO DE CARGA, MARCA SQUARE D O SIMILAR Y EQUIVALENTE. INCLUYE: MANIOBRAS PARA COLOCACIÓN SOBRE SU UBICACIÓN FINAL, ACCESORIOS DE FIJACIÓN, SOPORTERIA, PRUEBAS DE RUTINA PREVIAS A LA PUESTA EN MARCHA, PROGRAMACIÓN DEL MODULO DE CONTROL,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</si>
  <si>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INSTALACIÓN Y PUESTA EN MARCHA DE TABLERO DE DISTRIBUCIÓN INTELIGENTE TIPO NF-POWER LINK EN CONFIGURACIÓN ESCLAVO 30 POLOS, CON BARRAS DE 125A, Y KIT DE PUESTA A TIERRA. CATALOGO NF304AB02S, CON INTERRUPTOR PRINCIPAL DE CAJA MOLDEADA, HDL DE HASTA 40 A , CON SELECTOR DE DIRECCIONAMIENTO NFSELG3, CONECTOR PARA BUS NF2HG3, BUSES DE CONTROL DE 12 ESPACIOS NF12SBLG3+BF12SBRG3 Y LOS INTERRUPTORES DERIVADOS MOTORIZADOS TIPO ECB INDICADOS EN EL CUADRO DE CARGA, MARCA SQUARE D O SIMILAR Y EQUIVALENTE. INCLUYE: MANIOBRAS PARA COLOCACIÓN SOBRE SU UBICACIÓN FINAL, ACCESORIOS DE FIJACIÓN, SOPORTERÍA, PRUEBAS DE RUTINA PREVIAS A LA PUESTA EN MARCHA, PROGRAMACIÓN DEL MÓDULO DE CONTROL, SE INCLUYE LOS ELEMENTOS QUE PERMITAN LA COMUNICACIÓN DEL EQUIPO CON EL MÓDULO DE CONTROL MAESTRO, MATERIALES MENORES Y TODO LO NECESARIO PARA SU CORRECTA INSTALACIÓN.</t>
  </si>
  <si>
    <t>TOTAL TABLEROS DE DISTRIBUCIÓN CON CONTROL INTELIGENTE</t>
  </si>
  <si>
    <t>TABLEROS DE DISTRIBUCIÓN DE CONTACTOS Y FUERZA</t>
  </si>
  <si>
    <t>SUMINISTRO, INSTALACIÓN Y PUESTA EN MARCHA DE TABLERO DE DISTRIBUCIÓN DE SOBREPONER TIPO "NQ", DE MAXIMO 30 POLOS, BUS DE COBRE DE 100 A, INTERRUPTOR TERMOMAGNETICO PRINCIPAL TIPO QOB,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</si>
  <si>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"NQ", DE MAXIMO 18 POLOS, BUS DE COBRE DE 100 A, INTERRUPTOR TERMOMAGNETICO PRINCIPAL TIPO QOB,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</si>
  <si>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TOTAL TABLEROS DE DISTRIBUCIÓN DE CONTACTOS Y FUERZA</t>
  </si>
  <si>
    <t>TOTAL TABLEROS DE DISTRIBUCIÓN DE BAJA TENSIÓN Y PROTECCIONES ASOCIADAS</t>
  </si>
  <si>
    <t>ALIMENTADORES EN CANALIZACIÓN INDIVIDUAL INSTALADA DE FORMA APARENTE</t>
  </si>
  <si>
    <t>SUMINISTRO E INSTALACIÓN DE ALIMENTADOR DE COBRE AISLADO EN CALIBRES DESDE 14 AWG A 6 AWG, PARA SISTEMA A 3F-4H,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</si>
  <si>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TOTAL ALIMENTADORES EN CANALIZACIÓN INDIVIDUAL INSTALADA DE FORMA APARENTE</t>
  </si>
  <si>
    <t>ALIMENTADORES EN CANALIZACIONES SUBTERRANEAS</t>
  </si>
  <si>
    <t>SUMINISTRO E INSTALACIÓN DE ALIMENTADOR DE COBRE AISLADO EN CALIBRES DESDE 10 AWG A 6 AWG, PARA SISTEMA MONOFÁSICO EN ARREGLO DE UN CONDUCTOR POR FASE MAS CABLE DESNUDO PARA PUESTA A TIERRA, CANALIZADO EN TUBERIA CONDUIT DE PVC SERVICIO PESADO DE 27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</si>
  <si>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 AWG, PARA SISTEMA A 3F-3H, EN ARREGLO DE UN CONDUCTOR POR FASE MAS CABLE DESNUDO PARA PUESTA A TIERRA, CANALIZADO EN TUBERIA CONDUIT DE PVC SERVICIO PESADO DE 27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</si>
  <si>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TOTAL ALIMENTADORES EN CANALIZACIONES SUBTERRANEAS</t>
  </si>
  <si>
    <t>SUMINISTRO, INSTALACIÓN Y PUESTA EN MARCHA DE BANCO DE DUCTOS SUBTERRÁNEOS CONFORMADO POR 1 TUBOS CONDUIT DE PVC TIPO PESADO DE 1'' A 4" (27 A 103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</si>
  <si>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Y FABRICACIÓN DE REGISTRO ELÉCTRICO DE BAJA TENSIÓN TIPO 1, CON DIMENSIONES DE 0.40X0.40X 0.40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</si>
  <si>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INSTALACIÓN Y PUESTA EN MARCHA DE INTERRUPTOR TERMOMAGNETICO EN MARCO "H", TRIPOLAR, CON CAPACIDAD DE DISPARO DESDE 15 HASTA 70 A, 600 V, CAPACIDAD INTERRUPTIVA ESTANDAR, CON ZAPATAS A LA ENTRADA Y SALIDA, ALOJADO EN GABINETE METÁLICO TIPO NEMA 1, MARCA SQUARE D O SIMILAR Y EQUIVALENTE. INCLUYE: MONTAJE, SOPORTERIA, ZAPATAS PARA ATERRIZAMIENTO DE GABINETE, PRUEBAS DE RUTINA PREVIAS A LA PUESTA EN MARCHA, MATERIALES MENORES Y TODO LO NECESARIO PARA SU CORRECTA INSTALACIÓN.</t>
  </si>
  <si>
    <t>SUMINISTRO, INSTALACIÓN Y PUESTA EN MARCHA DE INTERRUPTOR TERMOMAGNÉTICO EN MARCO "H", TRIPOLAR, CON CAPACIDAD DE DISPARO DESDE 80 HASTA 150 A, 600 V, CAPACIDAD INTERRUPTIVA ESTANDAR, CON ZAPATAS A LA ENTRADA Y SALIDA, ALOJADO EN GABINETE METÁLICO TIPO NEMA 1, MARCA SQUARE D O SIMILAR Y EQUIVALENTE. INCLUYE: MONTAJE, SOPORTERÍA, ZAPATAS PARA ATERRIZAMIENTO DE GABINETE, PRUEBAS DE RUTINA PREVIAS A LA PUESTA EN MARCHA, MATERIALES MENORES Y TODO LO NECESARIO PARA SU CORRECTA INSTALACIÓN.</t>
  </si>
  <si>
    <t>TRANSFORMADORES DE BAJA TENSIÓN</t>
  </si>
  <si>
    <t>TRANSFORMADORES DE PROPÓSITOS GENERALES</t>
  </si>
  <si>
    <t>SUMINISTRO, INSTALACIÓN Y PUESTA EN MARCHA DE TRANSFORMADOR DE PROPOSITOS GENERALES, REDUCTOR TIPO SECO DE 15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</si>
  <si>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SUMINISTRO, INSTALACIÓN Y PUESTA EN MARCHA DE TRANSFORMADOR DE PROPOSITOS GENERALES, REDUCTOR TIPO SECO DE 30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</si>
  <si>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TOTAL TRANSFORMADORES DE PROPÓSITOS GENERALES</t>
  </si>
  <si>
    <t>TOTAL TRANSFORMADORES DE BAJA TENSIÓN</t>
  </si>
  <si>
    <t>SALIDA ELÉCTRICA PARA CIRCUITO DERIVADO DE ALUMBRADO</t>
  </si>
  <si>
    <t>SUMINISTRO E INSTALACIÓN DE SALIDA ELÉCTRICA PARA CIRCUITO DERIVADO DE ALUMBRADO INTERIOR CON UN DESARROLLO MENOR O IGUAL A 50 METROS, MEDIDA DESDE EL TABLERO DE ALIMENTACIÓN, LA SALIDA ESTÁ FORMADA POR CONDUCTOR DE COBRE CON AISLAMIENTO THHW-LS A 90°C,  EN CALIBRES 12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</si>
  <si>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A 50 METROS Y MENOR A 100 METROS, MEDIDA DESDE EL TABLERO DE ALIMENTACIÓN, LA SALIDA ESTÁ FORMADA POR CONDUCTOR DE COBRE CON AISLAMIENTO THHW-LS A 90°C,  EN CALIBRES 14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</si>
  <si>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A 50 METROS Y MENOR A 100 METROS, MEDIDA DESDE EL TABLERO DE ALIMENTACIÓN, LA SALIDA ESTÁ FORMADA POR CONDUCTOR DE COBRE CON AISLAMIENTO THHW-LS A 90°C,  EN CALIBRES 12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</si>
  <si>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100 METROS Y MENOR A 150 METROS, MEDIDA DESDE EL TABLERO DE ALIMENTACIÓN HASTA EL PUNTO FINAL, LA SALIDA ESTÁ FORMADA POR CONDUCTOR DE COBRE CON AISLAMIENTO THHW-LS A 90°C MARCA CONDUMEX O SIMILAR Y EQUIVALENTE,  EN CALIBRES 14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12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</si>
  <si>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100 METROS Y MENOR A 150 METROS, MEDIDA DESDE EL TABLERO DE ALIMENTACIÓN HASTA EL PUNTO FINAL, LA SALIDA ESTÁ FORMADA POR CONDUCTOR DE COBRE CON AISLAMIENTO THHW-LS A 90°C MARCA CONDUMEX O SIMILAR Y EQUIVALENTE,  EN CALIBRES 12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12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</si>
  <si>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TOTAL SALIDA ELÉCTRICA PARA CIRCUITO DERIVADO DE ALUMBRADO</t>
  </si>
  <si>
    <t>SUMINISTRO, COLOCACIÓN Y PRUEBAS DE LUMINARIA CON LÁMPARAS FLUORESCENTES DE 2X32 W, T8, TIPO SOBREPONER, SERVICIO PESADO INDUSTRIAL CON BALASTRO ELECTRÓNICO MULTIVOLTAJE DE 277 VCA, DE ARRANQUE RÁPIDO Y REFLECTOR PINTADO EN COLOR BLANCO,  NÚMERO DE CATÁLOGO EJ232  MVOLT GEB10RS, MARCA LITHONIA LIGHTING O SIMILAR CON MONTAJE TH2UN. EL PRECIO INCLUYE LA MANO DE OBRA, EQUIPO, NIVELACIÓN, ANDAMIOS, ELEVACIONES, CORTES, RETIROS, ALMACENAJE, SOPORTERÍA ADECUADA PARA CADA LUMINARIA, ACCESORIOS DE FIJACIÓN, CONEXIÓN ELÉCTRICA, MATERIALES MENORES NECESARIOS. LA INSTALACIÓN SERÁ MEDIDA DESDE LA CONEXIÓN CON EL CABLE ALIMENTADOR INSTALADO EN EL CONDULET CORRESPONDIENTE DE LA LUMINARIA, HASTA LA LUMINARIA CON UN MÁXIMO DE 3M., FORMADA POR CONDUCTOR DE COBRE CON AISLAMIENTO THHW-LS, 90°C, EN CALIBRE 12 AWG, 1F-2H + PT,  CANALIZADO CON TUBO FLEXIBLE TIPO ZAPPA O SIMILAR DE 21 MM CON SUS CONECTORES CURVOS O RECTOS SEGÚN REQUIERA DE 21 MM, ACCESORIOS DE ACOPLAMIENTO, CONTRAS Y MONITORES, CONDUCTOR DESNUDO DE COBRE CAL. 12 AWG, PRUEBAS, PUESTA EN MARCHA, AISLAMIENTOS, HERRAMIENTAS, EQUIPO DE MONTAJE NECESARIO, LIMPIEZA DEL ÁREA DE TRABAJO Y TODO LO NECESARIO PARA SU CORRECTA EJECUCIÓN.</t>
  </si>
  <si>
    <t>SUMINISTRO, COLOCACIÓN Y PRUEBAS DE LUMINARIA CIRCULAR DE SUSPENDER CON TECNOLOGIA LED, DE 237 W, A 277 V, A PRUEBA DE POLVO Y HUMEDAD, MONTAJE TIPO SUSPENDER, INTEGRADO A MODULACIÓN ESTRUCTURAL DE CUBIERTA, MODELO PHUZION LED, CATALOGO PHZ24L 5K 27PWM, MARCA HOLOPHANE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</si>
  <si>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LUMINARIO TIPO ESTANCA DE 1X32 W, FLUORESCENTE T8, BALASTRO ELECTRÓNICO MULTIVOLTAJE DE ARRANQUE RÁPIDO, A PRUEBA DE POLVO Y HUMEDAD, CATALOGO: VSLC 132 MVOLT GEB10PS,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</si>
  <si>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REFLECTOR TIPO CENTINELA DE 175 W, CON LAMPARA DE ADITIVOS METÁLICOS, BALASTRO MAGNÉTICO A 277V, SERVICIO PESADO, PARA USO EN INTEMPERIE, MONTADO SOBRE BRAZO METALICO DE 2 1/2", CATALOGO TFL 175M TA2 277 CSWA IS LPI,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</si>
  <si>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SALIDA ELÉCTRICA PARA CONTACTO MONOFÁSICO</t>
  </si>
  <si>
    <t>SUMINISTRO E INSTALACIÓN DE SALIDA ELÉCTRICA PARA CIRCUITO DERIVADO DE CONTACTOS MONOFÁSICOS CON RECEPTÁCULO DÚPLEX POLARIZADO 15 O 20 AMPERES, 127 VCA, PLACA TERMOPLÁSTICA COLOR MARFIL MONTADA EN ALTURA SEGÚN SE INDIQUE EN PLANOS, CON UN DESARROLLO MAYOR A 100 METROS Y MENOR A 150 METROS, MEDIDOS DESDE TABLERO DE ALIMENTACIÓN, FORMADA POR CABLE DE COBRE CON AISLAMIENTO THHW-LS A 90°C MARCA CONDUMEX O SIMILAR Y EQUIVALENTE, EN CALIBRE 10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</si>
  <si>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TOTAL SALIDA ELÉCTRICA PARA CONTACTO MONOFÁSICO</t>
  </si>
  <si>
    <t>SALIDA PARA CONTACTO TRIFÁSICO</t>
  </si>
  <si>
    <t>SUMINISTRO E INSTALACIÓN DE SALIDA ELÉCTRICA PARA CIRCUITO DERIVADO DE RECEPTÁCULO TRIFÁSICO DE 30A, 220 VCA, MODELO 2720-B MARCA LEVITON O SIMILAR MONTADO EN ALTURA SEGÚN SE INDIQUE EN PLANOS CON PLACA RESISTENTE AL AGUA MODELO WP2 MARCA LEVITON O SIMILAR, INSTALADO EN TOMA MULTISERVICIOS, MEDIDO DESDE LA CONEXIÓN EN LA CAJA DE CONEXIONES DEBAJO DEL ANDÉN DEL CABLE DEL RECEPTÁCULO DE UN MÁXIMO DE 1.7M DE LONGITUD CON EL CABLE ALIMENTADOR. EL PRECIO UNITARIO INCLUYE: LA SALIDA FORMADA POR CONDUCTOR DE COBRE CON AISLAMIENTO THHW-LS, 90°C MARCA CONDUMEX O SIMILAR, EN CALIBRE 8 AWG, 3F-3H + PT,  CANALIZADO CON TUBO CONDUIT GALVANIZADO PARED GRUESA DE 21 MM CON DOBLE CONTRA Y MONITOR. EL RECEPTÁCULO SERÁ MODELO 2720-B MARCA LEVITON O SIMILAR, LA SOPORTERÍA PARA LA FIJACIÓN DE LA TUBERÍA SE HARÁ CON RIEL UNICANAL Y ABRAZADERAS UNICANAL, CONDULET FS SERIE 7 DE 21MM CON TAPA PARA USO RESISTENTE AL AGUA Y EMPAQUE DE NEOPRENO MODELO WP2 MARCA LEVITON O SIMILAR. EL CONDUCTOR DE COBRE DESNUDO SERÁ DE CALIBRE 8 AWG, INCLUYE EL MONTAJE, LAS CONEXIONES, PRUEBAS, PUESTA EN MARCHA, ELEVACIONES, ACARREOS, MANO DE OBRA, EQUIPO, HERRAMIENTAS, EQUIPO DE MONTAJE NECESARIO, LIMPIEZA DEL ÁREA DE TRABAJO Y TODO LO NECESARIO PARA SU CORRECTA EJECUCIÓN.</t>
  </si>
  <si>
    <t>TOTAL SALIDA PARA CONTACTO TRIFÁSICO</t>
  </si>
  <si>
    <t>SUMINISTRO Y COLOCACIÓN LOSACERO LOSA DE 15 CM. DE ESPESOR, A BASE DE LAMINA DE ACERO GALVANIZADA CON DENTICIONES Y RELIEVES TIPO METALDECK DE 3" GRADO 40 CALIBRE 18, FIJADA A ESTRUCTURA METALICA CON PERNOS TIPO NELSON DE 3/4"X3" Y/O DE CONCRETO CON CLAVO 3/4"X3", ARMADA CON ACERO DE REFUERZO F'Y=4200 KG/CM2, DEL NO.4 A CADA 20 CM. EN AMBOS SENTIDOS, CONCRETO PROFESIONAL SD STEEL DECK, F'C=300 KG/CM2, PREMEZCLADO, TAMAÑO MAXIMO DEL AGREGADO DE 20 MM., RESISTENCIA NORMAL, REVENIMIENTO, BOMBEABLE. INCLUYE: MATERIALES, DESPERDICIOS, TRASLAPES, POLINES O ELEMENTOS METÁLICOS PARA APUNTALAMIENTOS, PRUEBAS DE LABORATORIO,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</si>
  <si>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SUMINISTRO, FABRICACIÓN, TRANSPORTE Y MONTAJE DE ESTRUCTURA TRIDIMENSIONAL, EN MODULOS DE 3.33X3.33 M. Y 2.00 M. DE ALTO, A BASE TUBOS DE ESPESOR MIN. DE 4MM Y ESFERAS UNIDOS ENTRE SI CON TORNILLOS, DE ACERO ST355; ASI TAMBIEN EL SOPORTE DE ESTRUCTURAS AUXILIARES: BRAZOS SOPORTES DE LAS VIGAS CARRILES Y VIGAS CARRILES PARA GRUAS VIAJERAS, TRAMEX O REJILLA IRVING IS-05 PARA PASARELAS EN CUBIERTA, BASTIDOR METALICO PARA LUCERNARIOS Y SOPORTE DE CUBIERTA A BASE LAMINA METALDECK, ESPESORES Y SECCIONES DE ACUERDO A PROYECTO, SISTEMA "ORTZ", MARCA LANIK O EQUIVALENTE, CONSIDERANDO APLICACION DE TRATAMIENTO ELECTROZINCADO Y ACABADO CON PINTURA ELECTROSTATICA DE POLIÉSTER, COLOR PANTONE TITANIO Q5-14 DE COMEX O SIMILAR.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</si>
  <si>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MURO DE 15 CM. DE ESPESOR A BASE DE BLOCK MACIZO DE CONCRETO DE 15X20X40 CM., LIGERO, ACABADO COMÚN, ASENTADO CON CEMENTO - ARENA 1:5, ACABADO COMÚN. INCLUYE: MATERIALES, DESPERDICIOS, MANO DE OBRA, EQUIPO, PRUEBAS DE LABORATORIO, HERRAMENTA MENOR, ACARREOS Y ELEVACIONES HASTA EL LUGAR DE SU UTILIZACION A CUALQUIER ALTURA Y A CUALQUIER NIVEL, ANDAMIOS, LIMPIEZA Y RETIRO DE SOBRANTES FUERA DE OBRA, Y TODO LO NECESARIO PARA SU CORRECTA EJECUCION, P.U.O.T.</t>
  </si>
  <si>
    <t>CASTILLO DE 15X15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</si>
  <si>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CADENA DE 15X15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</si>
  <si>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LOSETA DE GRES PORCELANICO, DE 0.596X0.596 M., LINEA VENIS MODELO RHIN TAUPE, RECTIFICADO, MARCA PORCELANOSA O SIMILAR, PARA PISO FALSO INTERIOR. INCLUYE: MATERIALES, DESPERDICIOS, MANO DE OBRA, REMATES A 45°, EMBOQUILLADO, EQUIPO, HERRAMENTA MENOR, ACARREOS Y ELEVACIONES HASTA EL LUGAR DE SU UTILIZACION A CUALQUIER ALTURA Y A CUALQUIER NIVEL, ANDAMIOS, LIMPIEZA Y RETIRO DE SOBRANTES FUERA DE OBRA, Y TODO LO NECESARIO PARA SU CORRECTA EJECUCION, P.U.O.T.</t>
  </si>
  <si>
    <t>SUMINISTRO Y COLOCACIÓN DE LOSETA DE GRES PORCELANICO, DE 0.596X0.596 M.,  LINEA URBATEK, MODELO AVENUE WHITE, RECTIFICADO, MARCA PORCELANOSA O SIMILAR, ASENTADO CON CEMENTO CREST, PARA PISO EN SANITARIOS,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</si>
  <si>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SUMINISTRO Y COLOCACIÓN DE LOSETA DE GRES PORCELANICO, DE 0.596X0.596 M., MODELO RODANO TAUPE, ANTISLIP S-R, RECTIFICADO, ADHERIDAS CON ADHESIVO TERMOFUSIBLE REACTIVO A LA HUMEDAD. MARCA PORCELANOSA O SIMILAR. PARA PISO FALSO EXTERIOR.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</si>
  <si>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SUMINISTRO Y COLOCACIÓN DE AZULEJO CERAMICO DE 0.35X0.60 M., LINEA BROOKLYN, MODELO WHITE, APARIENCIA BRILLANTE, MARCA RECUBRE Ó SIMILAR, JUNTA A HUESO, ASENTADO CON CEMENTO CREST, EN MUROS DE SANITARIOS, REGADERAS Y VESTIDORES.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</si>
  <si>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SUMINISTRO Y COLOCACIÓN DE AZULEJO CERAMICO DE 0.25X0.50 M., LINEA CAPUA, MODELO MIEL, APARIENCIA BRILLANTE, LINEA PAMESA, MARCA RECUBRE Ó SIMILAR, JUNTA A HUESO, ASENTADO CON CEMENTO CREST, EN MUROS DE COCINA Y COMEDOR.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</si>
  <si>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SUMINISTRO Y COLOCACIÓN DE PISO ELEVADO, EN INTERIOR, A BASE DE PLACAS DE 598X598X50 MM., PARA UNA ALTURA DE 30 CM., TIPO 38M2A CON REVESTIMIENTO INFERIOR DE FOLIO DE ALUMINIO DE 0.05 MM. DE ESPESOR, NUCLEO DE AGLOMERADO DE MADERA DE 650 KG/M3 DE DENSIDAD Y REVESTIMIENTO SUPERIOR DE LOSETA DE PORCELANATO DE 59.6X59.6 CM. Y 10.4 MM. DE ESPESOR, MARCA BUTECH PORCELANOSA GRUPO Ó SIMILAR; LA ESTRUCTURA DE SOPORTE ESTA FABRICADA EN ACERO GALVANIZADO CON UN SISTEMA DE FIJACION ANTIMOVIMIENTO PARA EVITAR VARIACIONES DE NIVELACION, FORMADO POR PEDESTALES AJUSTABLES DE ALTURA CON JUNTAS PLASTICAS ANTIRRUIDO, TRAVESAÑOS PARA DAR ESTABILIDAD Y REISTENCIA.  INCLUYE: MATERIALES, DESPERDICIOS, MANO DE OBRA, EQUIPO, HERRAMENTA MENOR, ACARREOS Y ELEVACIONES HASTA EL LUGAR DE SU UTILIZACION Y A CUALQUIER NIVEL, LIMPIEZA Y RETIRO DE SOBRANTES FUERA DE OBRA, Y TODO LO NECESARIO PARA SU CORRECTA EJECUCION, P.U.O.T.</t>
  </si>
  <si>
    <t>SUMINISTRO Y COLOCACIÓN DE PISO ELEVADO, EN EXTERIOR, A BASE DE PLACAS DE 598X598X50 MM., PARA UNA ALTURA DE 30 CM., TIPO 38M2A CON REVESTIMIENTO INFERIOR DE FOLIO DE ALUMINIO DE 0.05 MM. DE ESPESOR, NUCLEO DE AGLOMERADO DE MADERA DE 650 KG/M3 DE DENSIDAD Y REVESTIMIENTO SUPERIOR DE LOSETA DE PORCELANATO DE 59.6X59.6 CM. Y 10.4 MM. DE ESPESOR, MARCA BUTECH PORCELANOSA GRUPO Ó SIMILAR; LA ESTRUCTURA DE SOPORTE ESTA FABRICADA EN MATERIAL PLASTICO RESISTENTE A LA INTEMPERIE, FORMADO POR PEDESTALES "PLOTS" AJUSTABLES DE ALTURA CON 4 SEPARADORES QUE DETERMINAN LAS JUSTAS DE COLOCACION DE UNA ANCHURA 4MM. INCLUYE: MATERIALES, DESPERDICIOS, MANO DE OBRA, EQUIPO, HERRAMENTA MENOR, ACARREOS Y ELEVACIONES HASTA EL LUGAR DE SU UTILIZACION Y A CUALQUIER NIVEL, LIMPIEZA Y RETIRO DE SOBRANTES FUERA DE OBRA, Y TODO LO NECESARIO PARA SU CORRECTA EJECUCION, P.U.O.T.</t>
  </si>
  <si>
    <t>SUMINISTRO Y COLOCACION DE PISO ELEVADO, PARA AREAS HUMEDAS, ESTRUCTURA COMPUESTA DE CONCRETO ALIGERADO Y ACERO GALVANIZADO DE 38MM DE ESPESOR,  MODELO TECCREETE DE HAWORTH, FORMATO 61X61, ADECUADO PARA RECIBIR ACABADO FINAL, LA ESTRUCTURA DE SOPORTE CUENTA CON UN SISTEMA DE FIJACION ANTIMOVIMIENTO PARA EVITAR VARIACIONES DE NIVELACION, FORMADO POR PEDESTALES AJUSTABLES DE ALTURA CON JUNTAS PLASTICAS ANTIRRUIDO, TRAVESAÑOS PARA DAR ESTABILIDAD Y REISTENCIA. INCLUYE: MATERIALES, DESPERDICIOS, MANO DE OBRA, EQUIPO, HERRAMENTA MENOR, ACARREOS Y ELEVACIONES HASTA EL LUGAR DE SU UTILIZACION Y A CUALQUIER NIVEL, LIMPIEZA Y RETIRO DE SOBRANTES FUERA DE OBRA, Y TODO LO NECESARIO PARA SU CORRECTA EJECUCION, P.U.O.T.</t>
  </si>
  <si>
    <t>CUBIERTA PARA COCINA DE TABLERO AGLOMERADO HIDROFUGO MARCA SEKO O SIMILAR, DE 62 CM DE ANCHO X 3 CM DE ESPESOR, CON SUPERFICIE REVESTIDA DE ACERO INOXIDABLE SATINADO, PARTE INFERIOR FORRADA DE MATERIAL NEUTRO Y CANTO FRONTAL DE UNA SOLA HOJA DE ESTATIFICADO, BORDE ANTIDERRAMES, CON PARTE PROPORCIONAL DE COPETE, EMBELLECEDOR Y REMATES, SOBRE BASTIDOR DE PTR DE 1 1/2" X 1 1/2" INCLUYE: MATERIALES, DESPERDICIOS, PRUBAS DE LABORATORIO, GANCHOS, TRASLAPES, SILLETAS, SEPARADORES, MOLDES Y OBRA FALSA A BASE DE MADERA O METALICA, CHAFLANES, OCHAVAMIENTOS, APUNTALAMIENTO,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</si>
  <si>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SUMINISTRO Y COLOCACIÓN DE PLAFÓN DE TABLAROCA, A BASE DE PANEL DE YESO RESISTENTE A LA HUMEDAD Y AL DESARROLLO DE MOHO DE 12.7 MM. DE ESPESOR, CANALETA DE CARGA DE 1 1/2" GALVANIZADA CAL. 22  A CADA 0.90 M. Y CANAL LISTÓN GALVANIZADO CAL. 26 A CADA 0.60 M., COLGANTEO DE ALAMBRE GALVANIZADO CAL.12, CINTA DE REFUERZO Y COMPUESTO REDIMIX. INCLUYE: MATERIALES, DESPERDICIOS, TAQUETES, TORNILLOS, TORNILLOS AUTORROSCANTES, ANGULO CAL. NO. 26, REBORDE "J" CAL. NO. 26, JUNTA DE CONTROL Y/O JUNTA CONSTRUCTIVA, MANO DE OBRA, EQUIPO, HERRAMENTA MENOR, ACARREOS Y ELEVACIONES HASTA EL LUGAR DE SU UTILIZACION A CUALQUIER ALTURA Y A CUALQUIER NIVEL, LIMPIEZA Y RETIRO DE SOBRANTES FUERA DE OBRA, Y TODO LO NECESARIO PARA SU CORRECTA EJECUCION, P.U.O.T.</t>
  </si>
  <si>
    <t>SUMINISTRO Y COLOCACIÓN DE FALSO PLAFÓN DE TABLAROCA, A BASE DE PANEL DE YESO DE 12.7 MM. DE ESPESOR, CANALETA DE CARGA DE 1 1/2" GALVANIZADA CAL. 22  A CADA 0.90 M. Y CANAL LISTÓN GALVANIZADO CAL. 26 A CADA 0.60 M., COLGANTEO DE ALAMBRE GALVANIZADO CAL.12, CINTA DE REFUERZO Y COMPUESTO REDIMIX. INCLUYE: MATERIALES, DESPERDICIOS, TAQUETES, TORNILLOS, TORNILLOS AUTORROSCANTES, ANGULO CAL. NO. 26, REBORDE "J" CAL. NO. 26, JUNTA DE CONTROL Y/O JUNTA CONSTRUCTIVA, MANO DE OBRA, EQUIPO, HERRAMENTA MENOR, ACARREOS Y ELEVACIONES HASTA EL LUGAR DE SU UTILIZACION A CUALQUIER ALTURA Y A CUALQUIER NIVEL, LIMPIEZA Y RETIRO DE SOBRANTES FUERA DE OBRA, Y TODO LO NECESARIO PARA SU CORRECTA EJECUCION, P.U.O.T.</t>
  </si>
  <si>
    <t>SUMINISTRO Y COLOCACIÓN DE FALDON DE TABLAROCA, A BASE DE PANEL DE YESO RESISTENTE A LA HUMEDAD Y AL DESARROLLO DE MOHO DE 12.7 MM. DE ESPESOR, CANAL DE AMARRE Y POSTE METALICO GALVANIZADO DE 6.35 CM. CAL.26 , ESQUINERO GALVANIZADO CAL.28, CINTA DE REFUERZO Y COMPUESTO REDIMIX. INCLUYE: MATERIALES, DESPERDICIOS, TAQUETES, TORNILLOS, TORNILLOS AUTORROSCANTES, ANGULO CAL. NO. 26, REBORDE "J" CAL. NO. 26, JUNTA DE CONTROL Y/O JUNTA CONSTRUCTIVA, MANO DE OBRA, EQUIPO, HERRAMENTA MENOR, ACARREOS Y ELEVACIONES HASTA EL LUGAR DE SU UTILIZACION A CUALQUIER ALTURA Y A CUALQUIER NIVEL, LIMPIEZA Y RETIRO DE SOBRANTES FUERA DE OBRA, Y TODO LO NECESARIO PARA SU CORRECTA EJECUCION, P.U.O.T.</t>
  </si>
  <si>
    <t>SUMINISTRO Y COLOCACIÓN DE FALDON DE TABLAROCA, A BASE DE PANEL DE YESO DE 12.7 MM. DE ESPESOR, CANAL DE AMARRE Y POSTE METALICO GALVANIZADO DE 6.35 CM. CAL.26 , ESQUINERO GALVANIZADO CAL.28, CINTA DE REFUERZO Y COMPUESTO REDIMIX. INCLUYE: MATERIALES, DESPERDICIOS, TAQUETES, TORNILLOS, TORNILLOS AUTORROSCANTES, ANGULO CAL. NO. 26, REBORDE "J" CAL. NO. 26, JUNTA DE CONTROL Y/O JUNTA CONSTRUCTIVA, MANO DE OBRA, EQUIPO, HERRAMENTA MENOR, ACARREOS Y ELEVACIONES HASTA EL LUGAR DE SU UTILIZACION A CUALQUIER ALTURA Y A CUALQUIER NIVEL, LIMPIEZA Y RETIRO DE SOBRANTES FUERA DE OBRA, Y TODO LO NECESARIO PARA SU CORRECTA EJECUCION, P.U.O.T.</t>
  </si>
  <si>
    <t>SUMINISTRO Y COLOCACIÓN DE CANCEL, A BASE DE VIDRIO TEMPLADO Y ESMERILADO DE 6 MM. DE ESPESOR CON CAPA DE CONTROL SOLAR Y TRANSMISION DE LUZ 50%, MODELO ST 150, LINEA COO-LITE ST DE SAINTGOBAIN COLOCADO CON COSTILLAS DE VIDRIO Y HERRAJES, LINEA Y SECCIONES DE ACUERDO A PROYECTO.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</si>
  <si>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SUMINISTRO Y COLOCACIÓN DE CANCEL DE DOBLE ACRISTALAMIENTO, A BASE DE VIDRIO INCOLORO DE 6MM DE ESPESOR SSG PLANILUX DE CONTROL SOLAR Y BAJA EMISIVIDAD, FACTOR SOLAR 36,9(G), REFLEXION EXTERIOR 17%, REFLEXION INTERIOR 10%. ENSAMBLADO CON CAMARA DE AIRE HERMETICA DE 12MM, TRANSMISION DE LUZ 48%. MODELO KNT 155, LINEA COOL-LITE DE SAINT GOBAIN O SIMILAR, COLOCADO CON HERRAJES, SECCIONES DE ACUERDO A PROYECTO.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</si>
  <si>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SUMINISTRO Y COLOCACIÓN DE CANCEL DIVISORIO DE OFICINAS, A BASE DE VIDRIO TEMPLADO Y ESMERILADO DE 6 MM. DE ESPESOR CON CAPA DE CONTROL SOLAR Y TRANSMISION DE LUZ 50%, MODELO ST 150, LINEA COO-LITE ST DE SAINTGOBAIN COLOCADO CON COSTILLAS DE VIDRIO Y HERRAJES, LINEA Y SECCIONES DE ACUERDO A PROYECTO.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</si>
  <si>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DE 0.89X2.10 M., DE CRISTAL TEMPLADO DE 6 MM. DE ESPESOR, BISAGRAS Y CONEXIONES CON MARCO DE ALUMINIO ANODIZADO NATURAL, VIDRIO MODELO ST 150, MARCA SAINT GOBAIN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</si>
  <si>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DE 0.95X2.10 M., DE CRISTAL TEMPLADO DE 6,5 MM. DE ESPESOR, BISAGRAS Y CONEXIONES CON MARCO DE ALUMINIO ANODIZADO NATURAL, VIDRIO LAMINADO  COMPUESTO POR DOBLE VIDRIO DE 3MM DE ESPESOR Y LAMINA DE TERMOPLASTICO FLEXIBLE DE POLIVINIL BITURAL DE,52MM DE ESPESOR, MARCA SAINT GOBAIN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</si>
  <si>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DOBLE DE 1.80X2.10 M., DE CRISTAL TEMPLADO DE 6 MM. DE ESPESOR, BISAGRAS Y CONEXIONES CON MARCO DE ALUMINIO ANODIZADO NATURAL, VIDRIO MODELO ST 150, MARCA SAINT GOBAIN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</si>
  <si>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DOBLE DE 2.00X2.30 M., DE VIDRIO TEMPLADO DE 6 MM. DE ESPESOR, BISAGRAS Y CONEXIONES CON MARCO DE ALUMINIO ANODIZADO NATURAL, VIDRIO MODELO ST 150, MARCA SAINT GOBAIN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P.U.O.T._x000D_
, P.U.O.T.</t>
  </si>
  <si>
    <t>SUMINISTRO Y COLOCACIÓN DE PUERTA CORREDIZA DOBLE DE 3.60X2.10 M., DE CRISTAL TEMPLADO DE 6 MM. DE ESPESOR,  CONEXIONES SUPERIORES DE ACERO INOXIDABLE, RIEL DE ALUMINIO ANODIZADO NATURAL, VIDRIO MODELO ST 150, MARCA SAINT GOBAIN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</si>
  <si>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CORREDIZA 1 HOJA DE 1.80X2.10 M., DE CRISTAL TEMPLADO DE 6 MM. DE ESPESOR,  CONEXIONES SUPERIORES DE ACERO INOXIDABLE, RIEL DE ALUMINIO ANODIZADO NATURAL, VIDRIO MODELO ST 150, MARCA SAINT GOBAIN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</si>
  <si>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DE 0.70X2.10 M., EN ZONA DE REGADERA, MANUFACTURADO CON MARCO EN PERFILES DE ALUMINIO ANODIZADO NATURAL Y ACRILICO LISO 3MM. DE ESPESOR, COLOR OPALINO BLANCO, JALADERA  DE ALUMINIO Y CERROJO TIPO PASADOR DE ACERO INOXIDABLE,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</si>
  <si>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DE 2.22X3.40 M., DE VIDRIO RESISTENTE AL FUEGO SGG CONTRAFLAM MODELO EI30 MONO DE SAINT GOBAIN, FORMADO MEDIANTE VIDRIOS TEMPLADOS EN AMBOS LADOS CON UN ESPESOR TOTAL DE 16 MM., BISAGRAS Y CONEXIONES CON MARCO DE ALUMINIO ANODIZADO NATURAL,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</si>
  <si>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LOUVER DE 1.71X3.60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</si>
  <si>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LOUVER DE 1.85X3.60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</si>
  <si>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LOUVER DE 1.96X3.60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</si>
  <si>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EMERGENCIA DE 1.80X2.30 M., DOS HOJAS, A BASE MARCO DE PERFILES ALUMINIO, LOUVER MINI-TUBRISE, REFUERZO EN CERRADURA Y CIERRAPUERTAS DE LAMINA DE ALUMINIO ACABADO ANODIZADO, BISAGRAS DE ACERO INOXIDABLE, EMPUJADERA Y PROTECCION DE PIES EN AMBAS CARAS DE ACERO INOXIDABLE CAL.20, BARRA DE PANICO, APLICACION DE PRIMARIO ANTICORROSIVO Y ACABADO CON PINTURA ELECTROSTATICA EN EMPUJADERA,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</si>
  <si>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APLICACIÓN DE PINTURA VINILICA, MARCA COMEX, TIPO VINIMEX Ó SIMILAR, COLOR SEGUN MUESTRA, EN PLAFONES DE CONCRETO, DE TABLAROCA, DE TABLACEMENTO, EN APLANADOS DE MORTERO CEMENTO - ARENA Y/O YESO. INCLUYE: MATERIALES, DESPERDICIOS, PREVIA LIMPIEZA DE LA SUPERFICIE, RETAPADO, EMPLASTECIDO Y LIJADO EN SU CASO, SELLADOR 5X1, APLICACION DE DOS CAPAS MINIMO,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</si>
  <si>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0.94 X 2.10 M., UNA HOJA, A BASE MARCO DE PERFILES ACERO CAL.18, BASTIDOR DE PERFILES DE ACERO CAL. 18, LAMINA DE ACERO GALVANIZADA CAL.16,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</si>
  <si>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1.00 X 2.30 M., UNA HOJA, A BASE MARCO DE PERFILES ACERO CAL.16, BASTIDOR DE PERFILES DE ACERO CAL. 18, LAMINA DE ACERO GALVANIZADA CAL.16,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</si>
  <si>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1.80 X 2.30 M., DOS HOJAS, A BASE MARCO DE PERFILES ACERO CAL.16, BASTIDOR DE PERFILES DE ACERO CAL. 18, LAMINA DE ACERO GALVANIZADA CAL.16,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</si>
  <si>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2.25 X 2.30 M., DOS HOJAS, A BASE MARCO DE PERFILES ACERO CAL.16, BASTIDOR DE PERFILES DE ACERO CAL. 18, LAMINA DE ACERO GALVANIZADA CAL.16, LANA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</si>
  <si>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2.40 X 2.30 M., DOS HOJAS, A BASE MARCO DE PERFILES ACERO CAL.16, BASTIDOR DE PERFILES DE ACERO CAL. 18, LAMINA DE ACERO GALVANIZADA CAL.18, LANA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</si>
  <si>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3.18 X 5.20 M., DOS HOJAS, A BASE MARCO DE PERFILES RECTANGULARES DE ACERO, LAMINA DE ACERO GALVANIZADA CAL.18, REFUERZO EN CERRADURA Y CIERRAPUERTAS DE LAMINA DE ACERO GALVANIZADA CAL.18, BISAGRAS DE ACERO INOXIDABLE, EMPUJADERA Y PROTECCION DE PIES EN AMBAS CARAS DE ACERO INOXIDABLE CAL.20, BRAZO HIDRAULICO MODELO 400 CBC, MARCA FAAC Ó SIMILAR, APLICACION DE PRIMARIO ANTICORROSIVO Y ACABADO CON PINTURA DE ESMALTE MATE, COLOR PANTONE GRIS TITANIO Q5-14 DE COMEX O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</si>
  <si>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3.38 X 5.20 M., DOS HOJAS, A BASE MARCO DE PERFILES RECTANGULARES DE ACERO, LAMINA DE ACERO GALVANIZADA CAL.18, REFUERZO EN CERRADURA Y CIERRAPUERTAS DE LAMINA DE ACERO GALVANIZADA CAL.18, BISAGRAS DE ACERO INOXIDABLE, EMPUJADERA Y PROTECCION DE PIES EN AMBAS CARAS DE ACERO INOXIDABLE CAL.20, BRAZO HIDRAULICO MODELO 400 CBC, MARCA FAAC Ó SIMILAR, APLICACION DE PRIMARIO ANTICORROSIVO Y ACABADO CON PINTURA DE ESMALTE MATE, COLOR PANTONE GRIS TITANIO Q5-14 DE COMEX O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</si>
  <si>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3.18 X 5.20 M. CON PASO DE CATENARIA, DOS HOJAS, A BASE MARCO DE PERFILES RECTANGULARES DE ACERO, LAMINA DE ACERO GALVANIZADA CAL.18, REFUERZO EN CERRADURA Y CIERRAPUERTAS DE LAMINA DE ACERO GALVANIZADA CAL.18, BISAGRAS DE ACERO INOXIDABLE, EMPUJADERA Y PROTECCION DE PIES EN AMBAS CARAS DE ACERO INOXIDABLE CAL.20, BRAZO HIDRAULICO MODELO 400 CBC, MARCA FAAC Ó SIMILAR, APLICACION DE PRIMARIO ANTICORROSIVO Y ACABADO CON PINTURA DE ESMALTE MATE, COLOR PANTONE GRIS TITANIO Q5-14 DE COMEX O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</si>
  <si>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EMERGENCIA DE 1.80 X 2.30 M., DOS HOJAS,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BARRA DE PANICO,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</si>
  <si>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CORTINA METALICA ENROLLABLE DE 3.50X3.80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</si>
  <si>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CORTINA METALICA ENROLLABLE DE 3.50X4.50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</si>
  <si>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FABRICACIÓN EN OBRA O TALLER, TRANSPORTE Y MONTAJE DE ESCALONES DE LÁMINA ANTIDERRAPANTE DE 0.30X1.82 M.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</si>
  <si>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EN OBRA O TALLER, TRANSPORTE Y MONTAJE DE ESCALONES DE LÁMINA ANTIDERRAPANTE DE 0.28X1.80 M.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</si>
  <si>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EN OBRA O TALLER, TRANSPORTE Y MONTAJE DE ESCALONES DE LÁMINA ANTIDERRAPANTE DE 0.33X1,86 M.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</si>
  <si>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FABRICACION Y COLOCACIÓN DE ESCALERA MARINA EN TALLER DE MANTENIMIENTO (11,3 MTS DE ALTURA), CON GUARDACUERPO DE SEGURIDAD DE 70 CM, LINEA DE VIDA Y DESCANSO PARA ACCESO DESDE TECHO, MARCA JOMY O SIMILAR. LA ESTRUCTURA ES A PARTIR DE PERFILES EXTRUIDOS DE ALUMINIO ANODIZADO, LOS SUJETADORES SON DE ACERO INOX, Y ANCLAJE A COLUMNA DE CONCRETO. LOS SOPORTES VERTICALES SON PERFILES OBLONGOS DE 75X25X2 MM DE ESPESOR. LOS PELDAÑOS SON DE SECCIÓN CIRCULAR DE 37MM, CON TEXTURA ACANALADA ANTIDERRAPANTE EN LA CARA EXTERIOR. EL GUARDACUERPO O JAULA ESTA COMPUESTA POR 5 SOPORTES VERTICALES REDONDOS CON UNA SECCIÓN DE 18MM, QUE PASAN POR EL CENTRO DE AROS COMPLETOS DE SECCION CUADRADA DE 1". EL DIAMETRO LIBRE DENTRO DE LOS AROS ES DE 70 CM, LA DISTANCIA VERTICAL ES DE 90 CM. LA LINEA DE VIDA VERTICAL DEBE CUMPLIR CON EL ESTANDAR EN 353-1, SOBRE UN RIEL DE 1 1/4" X 1 1/4". INCLUYE: MATERIALES, DESPERDICIOS, PLANTILLAS, PRUBAS DE LABORATORIO, MANO DE OBRA,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</si>
  <si>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SUMINISTRO Y COLOCACIÓN DE MALLA ANTI-PAJARO EN FACHADA LONGITUDINAL DEL TALLER: LIENZO CON REBORDE Y CONFECCION CON OJILLOS, DE 127,5 M DE LONGITUD X 2,6 M ALTO, RED DE MONOFILAMENTOS DE POLIETILENO DE ALTA DENSIDAD, 100% VIRGEN, HILO DE 12 MILESIMAS DE PULGADA, TEJIDO DE GASA DE VUELTA, ORIFICIOS DE 3,5MM X 7MM +-10%, ESTABLE FRENTE A LA DEGRADACION POR LOS RAYOS UV, ANTIOXIDANTES Y SISTEMA FOTOPROTECTOR ESTABLE A 180ºC/ 5MIN, COLOR NEGRO, DURABILIDAD DE 7 A 8 AÑOS, MARCA PLASTIMALLAS O SIMILAR. SUJETA CON CABLE DE ACERO GALVANIZADO A LAS BARRAS DEL LA ESTRUCTURA ESPACIAL Y ANCLADA A LA ESTRUCTURA AUXILIAR DE FACHADA POR MEDIO DE DOS FIJACIONES DE ALUMINIO EN CADA M LINEAL, GANCHO DE ACERO GALVANIZADO Y DOS TUERCAS DE TENSION DE ACERO GALVANIZADO.</t>
  </si>
  <si>
    <t>SUMINISTRO Y COLOCACIÓN DE OVALIN, COLOR BLANCO, MARCA AMERICAN STANDARD, MODELO 01124 Ó SIMILAR, MONOMANDO ACABADO CROMO MARCA IDEAL STANDAR, MODELO COLONY 2175200MX Ó SIMILAR, CESPOL SIN CONTRA ACABADO CROMO MARCA HELVEX, MODELO TV-016 Ó SIMILAR, CONTRA ACABADO CROMO MARCA JSUITES, MODELO P-WD308G Ó SIMILAR, 2.00 LLAVES DE CONTROL ANGULAR DE 13 MM., 2.00 MANGUERA FLEXIBLE DE 13 MM. X 40 CM. Y 1.00 CONECTOR CESPOL HULE. INCLUYE: MATERIALES, DESPERDICIOS, MANO DE OBRA, EQUIPO, HERRAMENTA MENOR, ACARREOS Y ELEVACIONES HASTA EL LUGAR DE SU UTILIZACION Y A CUALQUIER NIVEL, LIMPIEZA Y RETIRO DE SOBRANTES FUERA DE OBRA, Y TODO LO NECESARIO PARA SU CORRECTA EJECUCION, P.U.O.T.</t>
  </si>
  <si>
    <t>SUMINISTRO Y COLOCACIÓN DE ESPEJO DE 150X80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</si>
  <si>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ESPEJO DE 200X80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</si>
  <si>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ESPEJO DE 272X80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</si>
  <si>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TARJA CON ESCURRIDOR, DE ACERO INOXIDABLE, MARCA TEKA, MODELO 800.510 1C 1E Ó SIMILAR, MONOMANDO ACABADO CROMO MARCA HELVEX, MODELO E-34 Ó SIMILAR, CESPOL, CONTRA CANASTA MARCA HELVEX, MODELO H-8801, 2.00 LLAVES DE CONTROL ANGULAR DE 13 MM., 2.00 MANGUERA FLEXIBLE DE 13 MM. X 40 CM. Y 1.00 CONECTOR CESPOL HULE. INCLUYE: MATERIALES, DESPERDICIOS, MANO DE OBRA, EQUIPO, HERRAMENTA MENOR, ACARREOS Y ELEVACIONES HASTA EL LUGAR DE SU UTILIZACION Y A CUALQUIER NIVEL, LIMPIEZA Y RETIRO DE SOBRANTES FUERA DE OBRA, Y TODO LO NECESARIO PARA SU CORRECTA EJECUCION, P.U.O.T.</t>
  </si>
  <si>
    <t>SUMINISTRO Y COLOCACIÓN DE BANCA 0.60X0.40 M. Y 0.47 M. DE ALTO, DE MADERA DE ENCINO AMERICANO CON TERMINACION EN ROBLE BLANCO, ACABADO CON BARNIZ MARCA URBAN Ó SIMILAR. INCLUYE: MATERIALES, DESPERDICIOS, MANO DE OBRA, EQUIPO, HERRAMENTA MENOR, ACARREOS Y ELEVACIONES HASTA EL LUGAR DE SU UTILIZACION Y A CUALQUIER NIVEL, LIMPIEZA Y RETIRO DE SOBRANTES FUERA DE OBRA, Y TODO LO NECESARIO PARA SU CORRECTA EJECUCION, P.U.O.T.</t>
  </si>
  <si>
    <t>SUMINISTRO Y COLOCACIÓN DE SEÑAL "SALIDA DE EMERGENCIA",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</si>
  <si>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"ZONA DE SEGURIDAD",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</si>
  <si>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"ESCALERA DE EMERGENCIA",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</si>
  <si>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"NO ENCENDER FUEGO",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</si>
  <si>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"NO EMPUJAR", DE ACRILICO AUTOADHERIBLE DE 16.5X16.5 CM., VISIBILIDAD DE 0.00 A 6.00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</si>
  <si>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"USO DE GAFETE",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</si>
  <si>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"SUSTANCIAS TOXICAS",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</si>
  <si>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"PROHIBIDO EL USO DEL ELEVADOR EN CASO DE EMERGENCIA".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</si>
  <si>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"PRIMEROS AUXILIOS".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</si>
  <si>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"POSICION DE SALIDA".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</si>
  <si>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COLOCACION DE MOBILIARIO PARA LA ESTACION DE RECEPCIÓN_x000D_
DE LA LÍNEA COMPOSE DE HAWORTH Ó SIMILAR, ESTACIÓN DE RECEPCIÓN COMPUESTA POR DOS MARCOS METÁLICOS FRONTALES DE 1.07M DE ANCHO X 1.07M DE ALTO Y UNO LATERAL EN CADA EXTREMO DE .61M DE ANCHO X 1.07M DE ALTO, CON PADS EXTERIORES METÁLICOS Y PADS INTERIORES DE TELA GRADO A, UNO DE LOS PANELES FRONTALES ELECTRIFICADO A NIVEL DE ZOCLO CON UN RECEPTÁCULO TRIPLE NORMAL, UN RECEPTÁCULO TRIPLE REGULADO Y UNA SALIDA PARA VOZ/DATOS._x000D_
DE LA LÍNEA ADAPTABLE COMPONENTS DE HAWORTH Ó SIMILAR, CUBIERTA DE TRABAJO RECTANGULAR EN LAMINADO PLÁSTICO DE 2.13M DE ANCHO X .61M DE PROFUNDIDAD. INCLUYE SOPORTES NECESARIOS PARA SU INSTALACIÓN._x000D_
DE LA LÍNEA ADAPTABLE COMPONENTS DE HAWORTH O SIMILAR, CUBIERTA TIPO MOSTRADOR EN LAMINADO PLÁSTICO DE 2.13M DE ANCHO X .30M DE PROFUNDIDAD. INCLUYE SOPORTES NECESARIOS PARA SU INSTALACIÓN._x000D_
DE LA LÍNEA V SERIES DE HAWORTH O SIMILAR, PEDESTAL METÁLICO CON DOS CAJONES PAPELEROS Y UNO ARCHIVERO DE .43M DE PROFUNDIDAD Y JALADERAS CORRIDAS.</t>
  </si>
  <si>
    <t>SUMINISTRO Y COLOCACION DE MOBILIARIO PARA LA ESTACION OPERATIVA_x000D_
DE LA LÍNEA COMPOSE DE HAWORTH Ó SIMILAR, ESTACIÓN OPERATIVA COMPUESTA DE MARCOS METÁLICOS DE 1.52M DE ANCHO X .86M DE ALTO, CON PADS DE TELA GRADO A EN AMBOS LADOS, CRISTAL ESMERILADO DE 1.52M DE ANCHO X .20M DE ALTO, PADS EN TELA GRADO A EN AMBOS LADOS, CADA MARCO ELECTRIFICADO A NIVEL DE ZOCLO CON UN RECEPTÁCULO TRIPLE NORMAL, UN RECEPTÁCULO TRIPLE REGULADO Y UNA SALIDA PARA VOZ/DATOS._x000D_
DE LA LÍNEA ADAPTABLE COMPONENTS DE HAWORTH Ó SIMILAR, CUBIERTA FRONTAL EN LAMINADO PLÁSTICO DE 1.52M DE ANCHO X .61M DE PROFUNDIDAD Y CUBIERTA LATERAL EN LAMINADO PLÁSTICO DE .76M DE ANCHO X .46M DE PROFUNDIDAD. INCLUYE SOPORTES NECESARIOS PARA SU INSTALACIÓN._x000D_
DE LA LÍNEA V SERIES DE HAWORTH Ó SIMILAR, PEDESTAL METÁLICO CON DOS CAJONES PAPELEROS Y UNO ARCHIVERO DE .43M DE PROFUNDIDAD Y JALADERAS CORRIDDAS.</t>
  </si>
  <si>
    <t>SUMINISTRO Y COLOCACION DE MOBILIARIO PARA SALA DE JUNTAS_x000D_
DE LA LÍNEA PLANES DE HAWORTH Ó SIMILAR, MESA RECTANGULAR DE 4.42M DE ANCHO X 1.52M DE ANCHO, CON CUBIERTA EN LAMINADO PLÁSTICO, PATAS METÁLICAS INTERIORES Y TOTEM CENTRAL PASACABLES EN LAMINADO PLÁSTICO_x000D_
DE LA LÍNEA MHO DE BYRNE Ó SIMILAR, CENTRO DE ENERGÍA CON DOS SALIDAS ELÉCTRICAS Y DOS SALIDAS PARA VOZ/DATOS.</t>
  </si>
  <si>
    <t>SUMINISTRO Y COLOCACION DE MOBILIARIO PARA PRIVADO TIPO A_x000D_
DE LA LÍNEA ADAPTABLE COMPONENTS DE HAWORTH Ó SIMILAR, CUBIERTA FRONTAL EN LAMINADO PLÁSTICO DE 1.52M DE ANCHO X .61M DE PROFUNDIDAD, SOPORTADA EN UN EXTREMO POR DOS PATAS METÁLICAS INTERIORES Y EN EL OTRO POR PLACAS DE UNIÓN A CUBIERTA LATERAL EN LAMINADO PLÁSTICO DE 2.29M DE ANCHO X . 46M DE PROFUNDIDAD, SOPORTADA POR UN PANEL EN LAMINADO PLÁSTICO._x000D_
DE LA LÍNEA ADAPTABLE COMPONENTS DE HAWORTH Ó SIMILAR, GUARDADO SUPERIOR METÁLICO DE 1.07M DE ANCHO X .36M DE ANCHO X .40M DE ALTO CON PUERTA ABATIBLE HACIA ARRIBA._x000D_
DE LA LÍNEA X SERIES DE HAWORTH Ó SIMILAR, LIBRERO METÁLICO DE 2 ALTURAS Z .76M DE ANCHO._x000D_
DE LA LÍNEA V SERIES DE HAWORTH Ó SIMILAR, PEDESTAL METÁLICO CON DOS CAJONES PAPELEROS Y UNO ARCHIVERO DE .43M DE PROFUNDIDAD Y JALADERAS CORRIDAS</t>
  </si>
  <si>
    <t>SUMINISTRO Y COLOCACION DE MOBILIARIO PARA GUARDADOS_x000D_
DE LA LÍNEA X SERIES DE HAWORTH Ó SIMILAR, GABINETE METÁLICO DE 3 ALTURAS X .76M DE ANCHO.</t>
  </si>
  <si>
    <t>SUMINISTRO Y COLOCACION DE SILLA PARA RECEPCION, OPERATIVOS, SALA DE JUNTAS._x000D_
DE LA LÍNEA EZ65 DE HAWORTH Ó SIMILAR, SILLA OPERATIVA CON RESPALDO EN MALLA Y ASIENTO TAPIZADO EN TELA GRADO A, COLOR NEGRO, BRAZOS CON AJUSTE DE ALTURA, AJUSTE LUMBAR. BASE DE ESTRELLA EN POLIPROPILENO COLOR NEGRO DE 5 PUNTAS CON RODAJAS PARA ALFOMBRA.</t>
  </si>
  <si>
    <t>SUMINISTRO Y COLOCACION DE MOBILIARIO PARA LA ESTACION DE MONITOREO TIPO A_x000D_
DE LA LÍNEA COMPOSE DE HAWORTH Ó SIMILAR, ESTACIÓN DE MONITOREO CONFORMADA POR 4 MARCOS METÁLICOS DE .91M DE ANCHO X .91M DE ALTO CON PADS EN TELA GRADO A EN AMBOS LADOS, TRES DE LOS MARCOS ELECTRIFICADOS A NIVEL DE ZOCLO CON UN RECEPTÁCULO TRIPLE NORMAL, UN RECEPTÁCULO TRIPLE REGULADO Y UNA SALIDA PARA VOZ/DATOS (POR MARCO)._x000D_
DE LA LÍNEA ADAPTABLE COMPONENTS Ó SIMILAR, CUBIERTAS EN ESCUADRA A 120°DE .91M X .91M X .76M DE PROFUNDIDAD. INCLUYE SOPORTES NECESARIOS PARA SU INSTALACIÓN._x000D_
DE LA LÍNEA MFLEX DE HUMANSCALE Ó SIMILAR, BRAZO PORTAMONITOR CON CAPACIDAD DE CARGA DE 3 MONITORES</t>
  </si>
  <si>
    <t>SUMINISTRO Y COLOCACION DE SILLA DE VISITA PARA PRIVADO Y CAPACITACIÓN_x000D__x000D_
DE LA LÍNEA VERY DE HAWORTH Ó SIMILAR, SILLA DE VISITA CON RESPALDO DE POLIPROPILENO PERFORADO, SIN BRAZOS, ASIENTO DE POLIPROPILENO CON COJÍN TAPIZADO EN TELA GRADO A Y BASE CROMADA TIPO TRINEO.</t>
  </si>
  <si>
    <t>SUMINISTRO Y COLOCACION DE MESA EN SALA DE CAPACITACIÓN, DE LA LÍNEA PLANES DE HAWORTH Ó SIMILAR, MESA RECTANGULAR DE 1.83M DE ANCHO X .75M DE PROFUNDIDAD, CON CUBIERTA EN LAMINADO PLÁSTICO Y PATAS METÁLICAS FIJAS EN "Y" CON RODAJAS.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</si>
  <si>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COLOCACION DE SILLA COMEDOR, DE LA LÍNEA VERY DE HAWORTH Ó SIMILAR, SILLA APILABLE CON RESPALDO LISO Y ASIENTO DE POLIPROPILENO Y BASE CROMADA TIPO TRINEO.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</si>
  <si>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COLOCACION DE MESA COMEDOR, DE LA LÍNEA UNIGROUP DE HAWORTH Ó SIMILAR, MESA RECTANGULAR DE 1.83M DE ANCHO X .76M DE PROFUNDIDAD, CON CUBIERTA EN LAMINADO PLÁSTICO Y PATAS METÁLICAS FIJAS EN "T".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</si>
  <si>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COLOCACION DE MOBILIARIO PARA LA SALA DE ESPERA_x000D_
DE LA LÍNEA SE04 DE HAWORTH Ó SIMILAR, SILLÓN DE DOS PLAZAS TAPIZADO EN TELA GRADO A, RESPALDO TIPO RODILLO, SIN DESCASABRAZOS, ESTRUCTURA Y PATAS METÁLICAS PINTADAS._x000D_
DE LA LÍNEA SE04 DE HAWORTH, SILLÓN DE DOS PLAZAS TAPIZADO EN TELA GRADO A, RESPALDO TIPO RODILLO, SIN DESCASABRAZOS, ESTRUCTURA Y PATAS METÁLICAS PINTADAS. DE LA LINEARESIDE DE HAWORTH, MESA CUADRADA DE 0.76X0.76X 0.43M DE ALTO, CON CUBIERTAEN LAMINADO PLASTICO Y CUATRO PATAS METALICAS PINTADAS."</t>
  </si>
  <si>
    <t>SUMINISTRO Y COLOCACIÓN DE DRENAJE SIFÓNICO PARA LA CUBIERTA DEL EDIFICIO DE TALLERES MARCA GEBERIT O SIMILAR Y EQUIVALENTE, A BASE DE TUBERÍAS DE POLIETILENO DE ALTA DENSIDAD DE 56, 63, 75, 90, 110, 125, 160, 200 Y 250 MM, Y COLADERAS DE CAPACIDAD DE 19 L/S CADA UNA, INCLUYE: TUBERÍA DE ACCESO DE 90º DE POLIETILENO CON ENTRADA OVAL DE 250 MM DE DIÁMETRO, CURVAS DE POLIETILENO DE 45° DE 56, 63, 75, 90, 110, 125 Y 200 MM, CURVAS SEGMENTADAS DE POLIETILENO DE 45º DE 250 MM, CURVAS DE POLIETILENO DE 90° CON RADIO LARGO DE 56, 63, 75, 90 Y 1100, ACOPLAMIENTO DE ELECTROFUSIÓN DE 56, 63, 75, 90, 110, 125 Y 160 MM, ACOPLAMIENTO DE ELECTROFUSIÓN CON FUSIBLE TÉRMICO INTEGRADO DE 200 Y 250 MM, CINTA PARA ELECTROFUSIÓN PARA SOPORTE DE ANCLAJE DE 56 X 64, 63 X 71, 75 X 83, 90 X 98, 110 X 118, 160 X 168 Y 200 X 208 MM, REDUCCIÓN EXCÉNTRICA CORTA DE POLIETILENO DE ALTA DENSIDAD DE 63 X 56, 75 X 56, 75 X 63, 90 X 75, 110 X 63, 110 X 75, 110 X 90, 125 X 90, 125 X 110, 160 X 110MM DE DIÁMETRO, REDUCCIÓN EXCÉNTRICA LARGA DE POLIETILENO DE ALTA DENSIDAD DE 200 X 160, 250 X 200 MM DE DIÁMETRO, Y DE 45° DE POLIETILENO DE ALTA DENSIDAD DE 160 X 90, 160 X 110, 160 X 125, 200 X 75 Y 200 X 110 MM, PLACA DE MONTAJE CUADRADA  DE 2 AGUJEROS CON TUERCA ROSCADA DE G1/2, PLACA DE MONTAJE CUADRADA DE 2 AGUJEROS CON TUERCA ROSCADA G1, VARILLA ROSCADA, PLACA DE MONTAJE CIRCULAR DE 3 AGUJEROS CON TUERCA ROSCADA DE M10, ELEMENTO DE SUSPENSIÓN PLUVIA, CARRIL DE SOPORTE, ELEMENTO DE CONEXIÓN, ELEMENTO DE TENSIÓN, SOPORTE DE TUBO AJUSTABLE CON TUERCA ROSCADA G1/2 DE 56, 63, 75, 90,110, 125 Y 160 MM DE DIÁMETRO, SOPORTE DE TUBO REGULABLE DE 56, 63, 75, 90, 110, Y 160 MM DE DIÁMETRO, SOPORTE DE TUBO CON TUERCA ROSCADA DE G1 DE 200 MM, SOPORTE DE TUBO AJUSTABLE CON ABRAZADERA DE 200 MM, TUERCA DE EXPANSIÓN DE 200 Y 250 MM, TUERCA DE EXPANSIÓN CON DOS PESTAÑAS DE 160 MM, CASQUILLO DE DOBLE PESTAÑA DE 200 MM, COLOCACIÓN, MANO DE OBRA, CONEXIONES, ACCESORIOS, HERRAMIENTAS, ACARREOS DENTRO Y FUERA DE LA OBRA, LIMPIEZA DEL ÁREA DE TRABAJO, PRUEBAS Y ENSAYOS, COMPLETAMENTE INSTALADO Y FUNCIONADO.</t>
  </si>
  <si>
    <t>SUMINISTRO E INSTALACIÓN DE  CHILLER PARA GENERACIÓN DE AGUA FRÍA PARA LA INSTALACIÓN DE CLIMATIZACIÓN FABRICADA POR CARRIER O SIMILAR EQUIVALENTE, MODELO AQUASNAP 30RAP 055 DE 182,2 KW. LA INSTALACIÓN DEL EQUIPO ARREGLOS INCLUYE: MONTAJE DEL EQUIPO Y ACCESORIOS DE ACUERDO A LAS ESPECIFICACIONES Y PLANOS DE PROYECTO, MATERIALES DE FIJACIÓN, HERRAMIENTA, ESCALERAS Y ANDAMIOS, ACCESORIOS, ACARREOS DENTRO Y FUERA DE LA OBRA, LIMPIEZA DEL ÁREA DE TRABAJO, ACARREO DE ESCOMBROS FUERA DE LA OBRA Y TODO LO NECESARIO PARA SU CORRECTA EJECUCIÓN. PRUEBAS Y ENSAYOS</t>
  </si>
  <si>
    <t>SUMINISTRO E INSTALACIÓN DE  CALDERA ATMOSFÉRICA DE PILOTO INTERMITENTE G334X/116 FABRICADA POR BUDEUS CON POTENCIA NOMINAL DE 139,37 KW O SIMILAR EQUIVALENTE, MODELO. LA INSTALACIÓN DEL EQUIPO INCLUYE: MONTAJE DEL EQUIPO Y ACCESORIOS DE ACUERDO A LAS ESPECIFICACIONES Y PLANOS DE PROYECTO, MATERIALES DE FIJACIÓN, HERRAMIENTA, ESCALERAS Y ANDAMIOS, ACCESORIOS, ACARREOS DENTRO Y FUERA DE LA OBRA, LIMPIEZA DEL ÁREA DE TRABAJO, ACARREO DE ESCOMBROS FUERA DE LA OBRA Y TODO LO NECESARIO PARA SU CORRECTA EJECUCIÓN. PRUEBAS Y ENSAYOS.</t>
  </si>
  <si>
    <t>SUMINISTRO E INSTALACIÓN DE  ARREGLOS DE BOMBAS PARA PRIMARIO DE FRÍO MARCA GRUNDFOS MODELO TP 80-240/2. PARA CAUDAL DE 34,40 M³/H Y PRESIÓN DE 5,82 MCA LA INSTALACIÓN DE AMBOS ARREGLOS INCLUYE: MONTAJE DE BOMBAS, VÁLVULAS DE MARIPOSA, VÁLVULAS DE NO RETORNO, MANÓMETROS  Y ACCESORIOS DE ACUERDO A LAS ESPECIFICACIONES Y PLANOS DE PROYECTO, MATERIALES DE FIJACIÓN, HERRAMIENTA, ESCALERAS Y ANDAMIOS, ACCESORIOS, ACARREOS DENTRO Y FUERA DE LA OBRA, LIMPIEZA DEL ÁREA DE TRABAJO, ACARREO DE ESCOMBROS FUERA DE LA OBRA Y TODO LO NECESARIO PARA SU CORRECTA EJECUCIÓN. PRUEBAS Y ENSAYOS</t>
  </si>
  <si>
    <t>SUMINISTRO E INSTALACIÓN DE  ARREGLOS DE BOMBAS DE SECUNDARIO MARCA GRUNDFOS MODELO TP 80-240/2. PARA CAUDAL DE 34,40 M³/H Y PRESIÓN DE 6,06 MCA LA INSTALACIÓN DE AMBOS ARREGLOS INCLUYE: MONTAJE DE BOMBAS, VÁLVULAS DE MARIPOSA, VÁLVULAS DE NO RETORNO, MANÓMETROS  Y ACCESORIOS DE ACUERDO A LAS ESPECIFICACIONES Y PLANOS DE PROYECTO, MATERIALES DE FIJACIÓN, HERRAMIENTA, ESCALERAS Y ANDAMIOS, ACCESORIOS, ACARREOS DENTRO Y FUERA DE LA OBRA, LIMPIEZA DEL ÁREA DE TRABAJO, ACARREO DE ESCOMBROS FUERA DE LA OBRA Y TODO LO NECESARIO PARA SU CORRECTA EJECUCIÓN. PRUEBAS Y ENSAYOS</t>
  </si>
  <si>
    <t>SUMINISTRO E INSTALACIÓN DE  ARREGLOS DE BOMBAS PARA PRIMARIO DE CALDERA. MARCA GRUNDFOS MODELO MAGNA 40-12 F O EQUIVALENTE PARA UN CAUDAL DE 10,20 M³/H Y UNA PRESIÓN DE 4,78 MCA LA INSTALACIÓN DE AMBOS ARREGLOS INCLUYE: MONTAJE DE BOMBAS, VÁLVULAS DE MARIPOSA, VÁLVULAS DE NO RETORNO, MANÓMETROS  Y ACCESORIOS DE ACUERDO A LAS ESPECIFICACIONES Y PLANOS DE PROYECTO, MATERIALES DE FIJACIÓN, HERRAMIENTA, ESCALERAS Y ANDAMIOS, ACCESORIOS, ACARREOS DENTRO Y FUERA DE LA OBRA, LIMPIEZA DEL ÁREA DE TRABAJO, ACARREO DE ESCOMBROS FUERA DE LA OBRA Y TODO LO NECESARIO PARA SU CORRECTA EJECUCIÓN. PRUEBAS Y ENSAYOS</t>
  </si>
  <si>
    <t>SUMINISTRO E INSTALACIÓN DE  ARREGLOS DE BOMBAS PARA PRIMARIO DE CALDERA. MARCA GRUNDFOS MODELO MAGNA 40-12 F O EQUIVALENTE PARA UN CAUDAL DE 10,20 M³/H Y UNA PRESIÓN DE 7,44 MCA LA INSTALACIÓN DE AMBOS ARREGLOS INCLUYE: MONTAJE DE BOMBAS, VÁLVULAS DE MARIPOSA, VÁLVULAS DE NO RETORNO, MANÓMETROS  Y ACCESORIOS DE ACUERDO A LAS ESPECIFICACIONES Y PLANOS DE PROYECTO, MATERIALES DE FIJACIÓN, HERRAMIENTA, ESCALERAS Y ANDAMIOS, ACCESORIOS, ACARREOS DENTRO Y FUERA DE LA OBRA, LIMPIEZA DEL ÁREA DE TRABAJO, ACARREO DE ESCOMBROS FUERA DE LA OBRA Y TODO LO NECESARIO PARA SU CORRECTA EJECUCIÓN. PRUEBAS Y ENSAYOS</t>
  </si>
  <si>
    <t>SUMINISTRO E INSTALACIÓN DE  UN DEPÓSITO ACUMULADOR DE INERCIA, DE 2000 LITROS DE CAPACIDAD PARA CIRCUITO CERRADO DE CLIMATIZACIÓN,  MODELO MV-2000 DE LAPESA O SIMILAR EQUIVALENTE. INCLUYE: INSTALACIÓN COMPLETA,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</si>
  <si>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UN DEPÓSITO DE ALMACENAMIENTO DE GLP PARA DAR SERVICIO A LA INSTALACIÓN DE CALEFACCIÓN  MODELO LP4000 DE LAPESA O SIMILAR EQUIVALENTE. INCLUYE: INSTALACIÓN COMPLETA,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</si>
  <si>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ARREGLO DE CHIMENEA PARA SALIDA DE GASES DE COMBUSIÓN EN DIÁMETRO 200 MM A BASE DE TUBERÍA DE ACERO INOXIDABLE SOLDABLE CEDULA 40 MARCA TUNA O SIMILAR Y EQUIVALENTE  Y SON FABRICADOS BAJO LA NORMA ASTM A 53, PARTE PROPORCIONAL DE ACCESORIOS, CODOS, TEES, PINTURA ESMALTE COLOR ROJO, PUESTA EN MARCHA INCLUYE: MATERIALES, INSTALACIÓN, MANO DE OBRA, PRUEBAS, EQUIPO Y HERRAMIENTA, LIMPIEZA DEL ÁREA DE TRABAJO, ELEVACIONES, CORTES, RETIROS, Y DE ACUERDO A PROYECTO EJECUTIVO</t>
  </si>
  <si>
    <t>SUMINISTRO E INSTALACIÓN DE  UN VASO DE EXPANSIÓN PARA LA INSTALACIÓN DE CLIMATIZACIÓN MODELO G200 DE SEDICAL O SIMILAR EQUIVALENTE. INCLUYE: CONEXIÓN CON INSTALACIÓN EN TUBERÍA DE ACERO CÉLULA 40,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</si>
  <si>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UN VASO DE EXPANSIÓN PARA LA INSTALACIÓN DE CALEFACCIÓN  MODELO G200 DE SEDICAL O SIMILAR EQUIVALENTE. INCLUYE: CONEXIÓN CON INSTALACIÓN EN TUBERÍA DE ACERO CÉLULA 40,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</si>
  <si>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EL ARREGLO PARA EL LLENADO DE LA INSTALACIÓN DE CALEFACCIÓN ESTARÁ FORMADO POR LOS SIGUIENTES ELEMENTOS: LLAVE DE CORTE, FILTRO EN “Y”, CONTADOR ANTIRETORNO, LLAVE Y GRIFO DE PRUEBA, MONTADAS EN TUBERÍA SERÁ A BASE DE CONDUCTO DE ACERO NEGRO SOLDABLE CÉLULA 40 EN DIÁMETRO 25. INCLUYE; CONEXIONES (TEE, CODOS, REDUCCIONES, COPLES, ETC), VÁLVULAS, FLETE A OBRA, ACARREO, TRAZO, CORTE, COLOCACIÓN, FIJACIÓN, NIVELACIÓN Y PRUEBA, SOPORTERÍA, LIMPIEZA Y RETIRO DE SOBRANTES FUERA DE OBRA, EQUIPO DE SEGURIDAD, INSTALACIONES ESPECÍFICAS, DEPRECIACIÓN Y DEMÁS CARGOS DERIVADOS DEL USO DE EQUIPO Y HERRAMIENTA, PRUEBAS Y ENSAYOS EN CUALQUIER NIVEL</t>
  </si>
  <si>
    <t>EL ARREGLO PARA EL LLENADO DE LA INSTALACIÓN DE CLIMATIZACIÓN ESTARÁ FORMADO POR LOS SIGUIENTES ELEMENTOS: LLAVE DE CORTE, FILTRO EN “Y”, CONTADOR ANTIRETORNO, LLAVE Y GRIFO DE PRUEBA, MONTADAS EN TUBERÍA SERÁ A BASE DE CONDUCTO DE ACERO NEGRO SOLDABLE CÉLULA 40 EN DIÁMETRO 32. INCLUYE; CONEXIONES (TEE, CODOS, REDUCCIONES, COPLES, ETC), VÁLVULAS, FLETE A OBRA, ACARREO, TRAZO, CORTE, COLOCACIÓN, FIJACIÓN, NIVELACIÓN Y PRUEBA, SOPORTERÍA, LIMPIEZA Y RETIRO DE SOBRANTES FUERA DE OBRA, EQUIPO DE SEGURIDAD, INSTALACIONES ESPECÍFICAS, DEPRECIACIÓN Y DEMÁS CARGOS DERIVADOS DEL USO DE EQUIPO Y HERRAMIENTA, PRUEBAS Y ENSAYOS EN CUALQUIER NIVEL.</t>
  </si>
  <si>
    <t>"SUMINISTRO E INSTALACIÓN DE TUBERÍA DE VACIADO DE INSTALACIÓN DE AGUA CALIENTE EN DIÁMETRO DN 25  DE PVC TIPO HIDRÁULICO. INCLUYE: TRAMO DE TUBERÍA DE ACERO CÉLULA 40,  VÁLVULA DE BOLA,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t>
  </si>
  <si>
    <t>"SUMINISTRO E INSTALACIÓN DE TUBERÍA DE VACIADO DE INSTALACIÓN DE AGUA FRIA EN DIÁMETRO DN 32  DE PVC TIPO HIDRÁULICO. INCLUYE: TRAMO DE TUBERÍA DE ACERO CÉLULA 40,  VÁLVULA DE BOLA,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t>
  </si>
  <si>
    <t>"SUMINISTRO E INSTALACIÓN DE TUBERÍA SUMINISTRO DE GAS GLP DN 32 QUE DESDE EL DEPÓSITO ACUMULADOR HASTA LA CALDERA DE PRODUCCIÓN DE AGUA CALIENTE, INCLUYE: TRAMO DE TUBERÍA DE ACERO CÉLULA 40,  REGULADOR DE PRESIÓN Y VALVULERÍA,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t>
  </si>
  <si>
    <t>SUMINISTRO, INSTALACIÓN Y COLOCACIÓN DE TUBERÍA PARA CONDUCCIÓN DE AGUA DE 150 MM (6")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COLECTORES DE FRIO</t>
  </si>
  <si>
    <t>SUMINISTRO, INSTALACIÓN Y COLOCACIÓN DE TUBERÍA PARA CONDUCCIÓN DE AGUA DE 100 MM (4")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</si>
  <si>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Y COLOCACIÓN DE EQUIPO DE CLIMATIZACIÓN DIVIDIDO TIPO MURO ALTO, MARCA MITSUBISHI O SIMILAR Y EQUIVALENTE, EVAPORADOR MODELO PKA-A12HA4, CONDENSADOR MODELO PUY-A12NHA4, CON CAPACIDAD NOMINAL DE 3,51 BTU/HR, LISTA PARA OPERAR CON REFRIGERANTE ECOLÓGICO R-410A, CON EVAPORADOR (UNIDAD INTERIOR) TIPO MURO ALTO PARA SER INSTALADO EN MURO, ACOPLADO A CONDENSADOR (UNIDAD EXTERIOR) DE DESCARGA HORIZONTAL, CARACTERÍSTICAS ELÉCTRICAS 230 V/2 F/60 HZ. INCLUYE: EQUIPOS, SISTEMA DE CONTROL DE TEMPERATURA PARA INSTALACIÓN EN MURO MODELO PAC-YT53CRAU, CAPAZ DE CONTROLAR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</si>
  <si>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Y COLOCACIÓN DE EQUIPO DE CLIMATIZACIÓN DIVIDIDO TIPO MURO ALTO, MARCA MITSUBISHI O SIMILAR Y EQUIVALENTE, EVAPORADOR MODELO PKA-A30KA4, CONDENSADOR MODELO PUY-A30NHA4, CON CAPACIDAD NOMINAL DE 8,78 KW, LISTA PARA OPERAR CON REFRIGERANTE ECOLÓGICO R-410A, CON EVAPORADOR (UNIDAD INTERIOR) TIPO MURO ALTO PARA SER INSTALADO EN MURO, ACOPLADO A CONDENSADOR (UNIDAD EXTERIOR) DE DESCARGA HORIZONTAL, CARACTERÍSTICAS ELÉCTRICAS 230 V/2 F/60 HZ. INCLUYE: EQUIPOS, SISTEMA DE CONTROL DE TEMPERATURA PARA INSTALACIÓN EN MURO MODELO PAC-YT53CRAU, CAPAZ DE CONTROLAR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TALLER SAI Y TELECOM</t>
  </si>
  <si>
    <t>SUMINISTRO E INSTALACIÓN DE DOS UNIDADES MANEJADORAS UMA,01 DE AIRE DE TROX O SIMILAR EQUIVALENTE, MODELO TKM 50 HE CAUDAL 24150 M³/H CON BATERÍA DE FRÍO POTENCIA 124,61 KW CONSTRUIDOS CON BASTIDOR EN PERFIL DE ALUMINIO EXTRUIDO PINTADO, CON ROTURA DE PUENTE TÉRMICO. PANELES DE 50 MM DE ESPESOR TIPO SÁNDWICH. CON CHAPA EXTERIOR PRELACADA DE 1 MM Y CHAPA INTERIOR GALVANIZADA DE 1 MM. CON ROTURA DEL PUENTE TÉRMICO Y AISLAMIENTO DE LANA MINERAL. ENRASADOS CON EL BASTIDOR FORMADO SUPERFICIES INTERIORES LISAS, ADECUADOS PARA FACILITAR LAS TAREAS DE LIMPIEZA INTERIOR DEL EQUIPO. PUERTAS DE ACCESO DE CONSTRUCCIÓN IDÉNTICA A LOS PANELES, CON BISAGRAS Y MANECILLAS DE APERTURA RÁPIDA. BANCADA CONSTRUIDA EN PERFILES EN U DE ACERO GALVANIZADO Y LAMINADO EN FRÍO DE 3 MM DE ESPESOR. LOS EQUIPOS PARA INTEMPERIE INCORPORARÁN CUBIERTA ADICIONAL DE TELA ASFÁLTICA ACABADA EN LÁMINA DE ALUMINIO. INCLUYE: MONTAJE A UNA ALTURA DE 5 METROS, PIEZAS ESPECIALES DE LÁMINA GALVANIZADA PARA SU ADAPTACIÓN EN DUCTO O HUECO, MATERIALES DE FIJACIÓN, HERRAMIENTA, ESCALERAS Y ANDAMIOS, ACCESORIOS, ACARREOS DENTRO Y FUERA DE LA OBRA, LIMPIEZA DEL ÁREA DE TRABAJO, ACARREO DE ESCOMBROS FUERA DE LA OBRA Y TODO LO NECESARIO PARA SU CORRECTA EJECUCIÓN.</t>
  </si>
  <si>
    <t>SUMINISTRO E INSTALACIÓN DE DOS UNIDADES MANEJADORAS UMA,01 DE AIRE DE TROX O SIMILAR EQUIVALENTE, MODELO TKM 50 HE CAUDAL 16600 M³/H CON BATERÍA DE FRÍO POTENCIA 75,58 KW CONSTRUIDOS CON BASTIDOR EN PERFIL DE ALUMINIO EXTRUIDO PINTADO, CON ROTURA DE PUENTE TÉRMICO. PANELES DE 50 MM DE ESPESOR TIPO SÁNDWICH. CON CHAPA EXTERIOR PRELACADA DE 1 MM Y CHAPA INTERIOR GALVANIZADA DE 1 MM. CON ROTURA DEL PUENTE TÉRMICO Y AISLAMIENTO DE LANA MINERAL. ENRASADOS CON EL BASTIDOR FORMADO SUPERFICIES INTERIORES LISAS, ADECUADOS PARA FACILITAR LAS TAREAS DE LIMPIEZA INTERIOR DEL EQUIPO. PUERTAS DE ACCESO DE CONSTRUCCIÓN IDÉNTICA A LOS PANELES, CON BISAGRAS Y MANECILLAS DE APERTURA RÁPIDA. BANCADA CONSTRUIDA EN PERFILES EN U DE ACERO GALVANIZADO Y LAMINADO EN FRÍO DE 3 MM DE ESPESOR. LOS EQUIPOS PARA INTEMPERIE INCORPORARÁN CUBIERTA ADICIONAL DE TELA ASFÁLTICA ACABADA EN LÁMINA DE ALUMINIO. INCLUYE: MONTAJE A UNA ALTURA DE 5 METROS, PIEZAS ESPECIALES DE LÁMINA GALVANIZADA PARA SU ADAPTACIÓN EN DUCTO O HUECO, MATERIALES DE FIJACIÓN, HERRAMIENTA, ESCALERAS Y ANDAMIOS, ACCESORIOS, ACARREOS DENTRO Y FUERA DE LA OBRA, LIMPIEZA DEL ÁREA DE TRABAJO, ACARREO DE ESCOMBROS FUERA DE LA OBRA Y TODO LO NECESARIO PARA SU CORRECTA EJECUCIÓN.</t>
  </si>
  <si>
    <t>SUMINISTRO E INSTALACIÓN DE CAJAS DE CAUDAL VARIABLE CON BATERÍA DE RECALENTAMIENTO DE TROX MODELO TVZ-125-WT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</si>
  <si>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CON BATERÍA DE RECALENTAMIENTO DE TROX MODELO TVZ-160-WT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</si>
  <si>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CON BATERÍA DE RECALENTAMIENTO DE TROX MODELO TVZ-200-WT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</si>
  <si>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CON BATERÍA DE RECALENTAMIENTO DE TROX MODELO TVZ-250-WT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</si>
  <si>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CON BATERÍA DE RECALENTAMIENTO DE TROX MODELO TVZ-315-WT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</si>
  <si>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CON BATERÍA DE RECALENTAMIENTO DE TROX MODELO TVZ-400-WT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</si>
  <si>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DE TROX MODELO TVA-125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</si>
  <si>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DE TROX MODELO TVA-160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</si>
  <si>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DE TROX MODELO TVA-200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</si>
  <si>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DE TROX MODELO TVA-250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</si>
  <si>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DE TROX MODELO TVA-315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</si>
  <si>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DE TROX MODELO TVA-400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</si>
  <si>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ROTACIONAL TIPO PLACA PARA INYECCIÓN DE AIRE DE INNES MODELOS SWF-B P24-C06, ESTÁ FABRICADO EN LÁMINA EN ACERO GALVANIZADO CALIBRE 22 EN LA PLACA FRONTAL, PINTURA ELECTROSTÁTICA EN COLORES DE LÍNEA: BLANCO, CON CONTROL DE VOLUMEN REDONDO,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</si>
  <si>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ROTACIONAL TIPO PLACA PARA INYECCIÓN DE AIRE DE INNES MODELOS SWF-B P24-C08, ESTÁ FABRICADO EN LÁMINA EN ACERO GALVANIZADO CALIBRE 22 EN LA PLACA FRONTAL, PINTURA ELECTROSTÁTICA EN COLORES DE LÍNEA: BLANCO, CON CONTROL DE VOLUMEN REDONDO,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</si>
  <si>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ROTACIONAL TIPO PLACA PARA INYECCIÓN DE AIRE DE INNES MODELOS SWF-B P24-C10, ESTÁ FABRICADO EN LÁMINA EN ACERO GALVANIZADO CALIBRE 22 EN LA PLACA FRONTAL, PINTURA ELECTROSTÁTICA EN COLORES DE LÍNEA: BLANCO, CON CONTROL DE VOLUMEN REDONDO,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</si>
  <si>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ROTACIONAL TIPO PLACA PARA INYECCIÓN DE AIRE DE INNES MODELOS SWF-B P24-C12, ESTÁ FABRICADO EN LÁMINA EN ACERO GALVANIZADO CALIBRE 22 EN LA PLACA FRONTAL, PINTURA ELECTROSTÁTICA EN COLORES DE LÍNEA: BLANCO, CON CONTROL DE VOLUMEN REDONDO,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</si>
  <si>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ROTACIONAL TIPO PLACA PARA INYECCIÓN DE AIRE DE INNES MODELOS SWF-B P24-C14, ESTÁ FABRICADO EN LÁMINA EN ACERO GALVANIZADO CALIBRE 22 EN LA PLACA FRONTAL, PINTURA ELECTROSTÁTICA EN COLORES DE LÍNEA: BLANCO, CON CONTROL DE VOLUMEN REDONDO,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</si>
  <si>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8"X6" PARA MANEJAR 133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</si>
  <si>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10" X 6" PARA MANEJAR 477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</si>
  <si>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10"X10" PARA MANEJAR 371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</si>
  <si>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12"X10" PARA MANEJAR 371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</si>
  <si>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12"X12" PARA MANEJAR 371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</si>
  <si>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14"X14" PARA MANEJAR 371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</si>
  <si>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18"X10" PARA MANEJAR 371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</si>
  <si>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BSHH O SIMILAR Y EQUIVALENTE, FABRICADA EN ALUMINIO, CON ALETAS A 30° DE DEFLEXIÓN Y SEPARACIÓN DE 3/4”, CON CONTROL DE VOLUMEN CUADRANGULAR Y MARCO DE MONTAJE, CON DIMENSIONES DE 12"X12" PARA MANEJAR 362,88 L/S,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</si>
  <si>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LÁMINA LISA GALVANIZADA DE PRIMERA CALIDAD EN CALIBRE 24 PARA LA FABRICACIÓN DE DUCTOS DE CONDUCCIÓN DE AIRE, CODOS, DERIVACIONES, DESVIACIONES, REDUCCIONES Y PIEZAS ESPECIALES. INCLUYE: SELLADOR ELESTOMÉRICO EN JUNTAS Y TRASLAPES, INCLUYE: SOPORTERÍA ADECUADA DE ACUERDO PROYECTO EJECUTIVO, MANO DE OBRA ESPECIALIZADA, EQUIPO DE SEGURIDAD, TRAZO, CORTE, DOBLES, ARMADO,  ACARREO, MONTAJE A UNA ALTURA DE 4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</si>
  <si>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AISLAMIENTO TÉRMICO PARA DUCTOS A BASE DE FIBRA DE VIDRIO AGLUTINADA CON RESINA PARA SOPORTAR HASTA 232 °C, CON BARRERA DE VAPOR DE FOIL DE ALUMINIO, MARCA VITOFIBRAS O SIMILAR Y EQUIVALENTE, MODELO RF-3100 DE 25 MM DE ESPESOR. INCLUYE: SELLADOR EN JUNTAS Y TRASLAPES, CINTA DE ALUMINIO PARA UNIONES, PEGAMENTO PARA FIBRA DE VIDRIO, MANO DE OBRA ESPECIALIZADA, EQUIPO DE SEGURIDAD, TRAZO, CORTE,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</si>
  <si>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AISLAMIENTO TÉRMICO PARA DUCTOS A BASE DE FIBRA DE VIDRIO AGLUTINADA CON RESINA PARA SOPORTAR HASTA 232 °C, CON BARRERA DE VAPOR DE FOIL DE ALUMINIO, MARCA VITOFIBRAS O SIMILAR Y EQUIVALENTE, MODELO RF-3100 DE 50 MM DE ESPESOR. INCLUYE: SELLADOR EN JUNTAS Y TRASLAPES, CINTA DE ALUMINIO PARA UNIONES, PEGAMENTO PARA FIBRA DE VIDRIO, MANO DE OBRA ESPECIALIZADA, EQUIPO DE SEGURIDAD, TRAZO, CORTE, ARMADO,  ACARREO, MONTAJE A UNA ALTURA DE 4.0 METROS, NIVELACIÓN, MATERIAL MISCELÁNEOS, HERRAMIENTA, ESCALERAS Y ANDAMIOS, ACCESORIOS, ACARREOS DENTRO Y FUERA DE LA OBRA, LIMPIEZA DEL ÁREA DE TRABAJO, ACARREO DE ESCOMBROS FUERA DE LA OBRA Y TODO LO NECESARIO PARA SU CORRECTA EJECUCIÓN. AISLAMIENTO TERMINADO EN CHAPA DE ALUMINIO CALIBRE 26 PRUEBAS Y ENSAYOS</t>
  </si>
  <si>
    <t>SUMINISTRO E INSTALACIÓN DE DUCTO FLEXIBLE PARA CONDUCCIÓN DE AIRE CON AISLAMIENTO TÉRMICO A BASE DE FIBRA DE VIDRIO Y FORRO EXTERIOR DE DOBLE PELÍCULA DE POLIÉSTER METALIZADO, MARCA VERMONT O SIMILAR Y EQUIVALENTE, DE 14”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</si>
  <si>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DUCTO FLEXIBLE PARA CONDUCCIÓN DE AIRE CON AISLAMIENTO TÉRMICO A BASE DE FIBRA DE VIDRIO Y FORRO EXTERIOR DE DOBLE PELÍCULA DE POLIÉSTER METALIZADO, MARCA VERMONT O SIMILAR Y EQUIVALENTE, DE 12”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</si>
  <si>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DUCTO FLEXIBLE PARA CONDUCCIÓN DE AIRE CON AISLAMIENTO TÉRMICO A BASE DE FIBRA DE VIDRIO Y FORRO EXTERIOR DE DOBLE PELÍCULA DE POLIÉSTER METALIZADO, MARCA VERMONT O SIMILAR Y EQUIVALENTE, DE 10”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</si>
  <si>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DUCTO FLEXIBLE PARA CONDUCCIÓN DE AIRE CON AISLAMIENTO TÉRMICO A BASE DE FIBRA DE VIDRIO Y FORRO EXTERIOR DE DOBLE PELÍCULA DE POLIÉSTER METALIZADO, MARCA VERMONT O SIMILAR Y EQUIVALENTE, DE 8”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</si>
  <si>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DUCTO FLEXIBLE PARA CONDUCCIÓN DE AIRE CON AISLAMIENTO TÉRMICO A BASE DE FIBRA DE VIDRIO Y FORRO EXTERIOR DE DOBLE PELÍCULA DE POLIÉSTER METALIZADO, MARCA VERMONT O SIMILAR Y EQUIVALENTE, DE 6”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</si>
  <si>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JUNTA FLEXIBLE A BASE DE LONA AHULADA NO. 10 , PARA INTERCONEXION DE DUCTO A EQUIPO, MARCA DURADYNE O SIMILAR Y EQUIVALENTE, CON DIMENCIONES DE 1 3/4"X 3"X1 3/4", INCLUYE: MONTAJE A UNA ALTURA DE 4.0 METROS, SELLADOR ELASTOMERICO EN JUNTAS Y TRASLAPES, MATERIALES DE FIJACIÓN, HERRAMIENTA, ESCALERAS Y ANDAMIOS, ACCESORIOS, ACARREOS DENTRO Y FUERA DE LA OBRA, LIMPIEZA DEL ÁREA DE TRABAJO, ACARREO DE ESCOMBROS FUERA DE LA OBRA Y TODO LO NECESARIO PARA SU CORRECTA EJECUCIÓN. PRUEBAS Y ENSAYOS.</t>
  </si>
  <si>
    <t>SUMINISTRO, INSTALACIÓN Y COLOCACIÓN DE TUBERÍA PARA CONDUCCIÓN DE AGUA DE 80 MM (3")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</si>
  <si>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65 MM (2,1/2")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</si>
  <si>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50 MM (2")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</si>
  <si>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40 MM (1,1/2")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</si>
  <si>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32 MM (1,1/4")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</si>
  <si>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25 MM (1")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</si>
  <si>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20 MM (3/4")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</si>
  <si>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15 MM (1/2")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</si>
  <si>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E INSTALACIÓN DE TUBERÍA DE REFRIGERACIÓN DE COBRE TIPO "L", MARCA NACOBRE O SIMILAR Y EQUIVALENTE, EN DIÁMETROS DE 3/8" PARA LA LÍNEA DE LÍQUIDO Y PARA LA TUBERÍA DE SUCCIÓN 5/8", AISLAMIENTO TÉRMICO A BASE DE TUBERÍA PREFORMADA DE ESPUMA DE TERMOPLÁSTICO ELESTOMÉRICO, CON ESTRUCTURA DE CÉLULA CERRADA QUE LE PERMITE SER FLEXIBLE EN UN RANGO DE TEMPERATURAS DE -80° C A +95° C, CON RESISTENCIA A LOS RAYOS UV. AISLAMIENTO PARA TUBERÍA DE LÍQUIDO DE 1/2" POR 1/2" DE ESPESOR, TUBERÍA DE SUCCIÓN DE 3/4" POR 1/2" DE ESPESOR, FILTRO DESHIDRATADOR Y MIRILLA DE LÍQUIDO ADECUADOS A LA CAPACIDAD. LAS DISTANCIA MÁXIMA DE INSTALACIÓN SERÁ DE ACUERDO A PLANOS EJECUTIVOS. INCLUYE: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</si>
  <si>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Y MONTAJE DE VÁLVULA DE BOLA DN15, CONEXIÓN 1/2HX1/2H . CUERPO FABRICADO EN LATON  ACABADO CROMADO. MANDO EN ACERO CON RECUBRIMIENTO  DE EPOXI. ASIENTOS DEL OBTURADOR Y SISTEMA DE TUERCA-PRENSA EN PTFE QUE PERMITE EL REAPRIETE. PN: 50 BAR TEMPERATURA DE SERVICIO: DESDE -20ºC (EXCLUYENDO CONGELACIÓN) HASTA 140ºC. INCLUSO PEQUEÑO MATERIAL, JUNTAS TOTALMENTE INSTALADA Y FUNCIONANDO.</t>
  </si>
  <si>
    <t>SUMINISTRO Y MONTAJE DE VÁLVULA DE BOLA DN20, CONEXIÓN 1/2HX1/2H . CUERPO FABRICADO EN LATON  ACABADO CROMADO. MANDO EN ACERO CON RECUBRIMIENTO  DE EPOXI. ASIENTOS DEL OBTURADOR Y SISTEMA DE TUERCA-PRENSA EN PTFE QUE PERMITE EL REAPRIETE. PN: 50 BAR TEMPERATURA DE SERVICIO: DESDE -20ºC (EXCLUYENDO CONGELACIÓN) HASTA 140ºC. INCLUSO PEQUEÑO MATERIAL, JUNTAS TOTALMENTE INSTALADA Y FUNCIONANDO.</t>
  </si>
  <si>
    <t>SUMINISTRO Y MONTAJE DE VÁLVULA DE BOLA DN25, CONEXIÓN 1/2HX1/2H . CUERPO FABRICADO EN LATON  ACABADO CROMADO. MANDO EN ACERO CON RECUBRIMIENTO  DE EPOXI. ASIENTOS DEL OBTURADOR Y SISTEMA DE TUERCA-PRENSA EN PTFE QUE PERMITE EL REAPRIETE. PN: 50 BAR TEMPERATURA DE SERVICIO: DESDE -20ºC (EXCLUYENDO CONGELACIÓN) HASTA 140ºC. INCLUSO PEQUEÑO MATERIAL, JUNTAS TOTALMENTE INSTALADA Y FUNCIONANDO.</t>
  </si>
  <si>
    <t>SUMINISTRO Y MONTAJE DE VÁLVULA DE BOLA DN32, CONEXIÓN 1/2HX1/2H . CUERPO FABRICADO EN LATON  ACABADO CROMADO. MANDO EN ACERO CON RECUBRIMIENTO  DE EPOXI. ASIENTOS DEL OBTURADOR Y SISTEMA DE TUERCA-PRENSA EN PTFE QUE PERMITE EL REAPRIETE. PN: 50 BAR TEMPERATURA DE SERVICIO: DESDE -20ºC (EXCLUYENDO CONGELACIÓN) HASTA 140ºC. INCLUSO PEQUEÑO MATERIAL, JUNTAS TOTALMENTE INSTALADA Y FUNCIONANDO.</t>
  </si>
  <si>
    <t>SUMINISTRO Y MONTAJE DE VÁLVULA DE BOLA DN50, CONEXIÓN 1/2HX1/2H . CUERPO FABRICADO EN LATON  ACABADO CROMADO. MANDO EN ACERO CON RECUBRIMIENTO  DE EPOXI. ASIENTOS DEL OBTURADOR Y SISTEMA DE TUERCA-PRENSA EN PTFE QUE PERMITE EL REAPRIETE. PN: 50 BAR TEMPERATURA DE SERVICIO: DESDE -20ºC (EXCLUYENDO CONGELACIÓN) HASTA 140ºC. INCLUSO PEQUEÑO MATERIAL, JUNTAS TOTALMENTE INSTALADA Y FUNCIONANDO.</t>
  </si>
  <si>
    <t>SUMINISTRO Y MONTAJE DE VÁLVULA DE MARIPOSA CONCÉNTRICA A EJE LIBRE DE DN50, EN PN 10/16, TIPO WAFER, SERIE BÁSICA, CON CUERPO EN FUNDICIÓN DÚCTIL EN-GJS-400 (GGG-40), CON DISCO EN ACERO INOXIDABLE AISI 316, CON JUNTA DE CIERRE  EN EPDM, EJE DE  ACERO INOXIDABLE AISI 316, CON RECUBRIMIENTO EN EPOXI ESPESOR MÍNIMO 100 MICRAS APLICADA ELECTROSTÁTICAMENTE EN AZUL RAL 5017, PROBADA HIDRÁULICAMENTE. CON CERTIFICADO DE PRODUCTO Y MARCADA SEGÚN. GARANTÍA DE FÁBRICA POR 2 AÑOS FRENTE A CUALQUIER DEFECTO DE FABRICACIÓN. INCLUSO BRIDAS, TORNILLOS, PEQUEÑO MATERIAL, JUNTAS TOTALMENTE INSTALADA Y FUNCIONANDO.</t>
  </si>
  <si>
    <t>SUMINISTRO Y MONTAJE DE VÁLVULA DE MARIPOSA CONCÉNTRICA A EJE LIBRE DE DN65, EN PN 10/16, TIPO WAFER, SERIE BÁSICA, CON CUERPO EN FUNDICIÓN DÚCTIL EN-GJS-400 (GGG-40), CON DISCO EN ACERO INOXIDABLE AISI 316, CON JUNTA DE CIERRE  EN EPDM, EJE DE  ACERO INOXIDABLE AISI 316, CON RECUBRIMIENTO EN EPOXI ESPESOR MÍNIMO 100 MICRAS APLICADA ELECTROSTÁTICAMENTE EN AZUL RAL 5017, PROBADA HIDRÁULICAMENTE. CON CERTIFICADO DE PRODUCTO Y MARCADA SEGÚN. GARANTÍA DE FÁBRICA POR 2 AÑOS FRENTE A CUALQUIER DEFECTO DE FABRICACIÓN. INCLUSO BRIDAS, TORNILLOS, PEQUEÑO MATERIAL, JUNTAS TOTALMENTE INSTALADA Y FUNCIONANDO.</t>
  </si>
  <si>
    <t>SUMINISTRO Y MONTAJE DE VÁLVULA DE MARIPOSA CONCÉNTRICA A EJE LIBRE DE DN80, EN PN 10/16, TIPO WAFER, SERIE BÁSICA, CON CUERPO EN FUNDICIÓN DÚCTIL EN-GJS-400 (GGG-40), CON DISCO EN ACERO INOXIDABLE AISI 316, CON JUNTA DE CIERRE  EN EPDM, EJE DE  ACERO INOXIDABLE AISI 316, CON RECUBRIMIENTO EN EPOXI ESPESOR MÍNIMO 100 MICRAS APLICADA ELECTROSTÁTICAMENTE EN AZUL RAL 5017, PROBADA HIDRÁULICAMENTE. CON CERTIFICADO DE PRODUCTO Y MARCADA SEGÚN. GARANTÍA DE FÁBRICA POR 2 AÑOS FRENTE A CUALQUIER DEFECTO DE FABRICACIÓN. INCLUSO BRIDAS, TORNILLOS, PEQUEÑO MATERIAL, JUNTAS TOTALMENTE INSTALADA Y FUNCIONANDO.</t>
  </si>
  <si>
    <t>SUMINISTRO Y MONTAJE DE VÁLVULA DE MARIPOSA CONCÉNTRICA A EJE LIBRE DE DN100, EN PN 10/16, TIPO WAFER, SERIE BÁSICA, CON CUERPO EN FUNDICIÓN DÚCTIL EN-GJS-400 (GGG-40), CON DISCO EN ACERO INOXIDABLE AISI 316, CON JUNTA DE CIERRE  EN EPDM, EJE DE  ACERO INOXIDABLE AISI 316, CON RECUBRIMIENTO EN EPOXI ESPESOR MÍNIMO 100 MICRAS APLICADA ELECTROSTÁTICAMENTE EN AZUL RAL 5017, PROBADA HIDRÁULICAMENTE. CON CERTIFICADO DE PRODUCTO Y MARCADA SEGÚN. GARANTÍA DE FÁBRICA POR 2 AÑOS FRENTE A CUALQUIER DEFECTO DE FABRICACIÓN. INCLUSO BRIDAS, TORNILLOS, PEQUEÑO MATERIAL, JUNTAS TOTALMENTE INSTALADA Y FUNCIONANDO.</t>
  </si>
  <si>
    <t>SUMINISTRO E INSTALACIÓN DE VÁLVULA DE EQUILIBRADO, MARCA TA, MODELO STAD 15, CON FUNCIONES DE CORTE, MEDIDA, AJUSTE Y PREAJUSTE DE CAUDAL / PRESIÓN / TEMPERATURA, PROVISTA DE TOMAS DE MEDIDA Y VOLANTE CON INDICACIÓN DIGITAL DE LA POSICIÓN DE AJUSTE. ROSCADA (HEMBRA), DN 15 (1/2"), FABRICADA EN AMETAL CON 40 POSICIONES DE AJUSTE.    PRESIÓN NOMINAL PN 20. RANGO DE TEMPERATURA DE TRABAJO ENTRE -20ºC Y 120ºC. CON DISPOSITIVO DE VACIADO INCORPORADO. TOTALMENTE INSTALADA Y FUNCIONANDO.</t>
  </si>
  <si>
    <t>SUMINISTRO E INSTALACIÓN DE VÁLVULA DE EQUILIBRADO, MARCA TA, MODELO STAD 20, CON FUNCIONES DE CORTE, MEDIDA, AJUSTE Y PREAJUSTE DE CAUDAL / PRESIÓN / TEMPERATURA, PROVISTA DE TOMAS DE MEDIDA Y VOLANTE CON INDICACIÓN DIGITAL DE LA POSICIÓN DE AJUSTE. ROSCADA (HEMBRA), DN 20 (3/4"), FABRICADA EN AMETAL CON 40 POSICIONES DE AJUSTE.    PRESIÓN NOMINAL PN 20. RANGO DE TEMPERATURA DE TRABAJO ENTRE -20ºC Y 120ºC. CON DISPOSITIVO DE VACIADO INCORPORADO.</t>
  </si>
  <si>
    <t>SUMINISTRO E INSTALACIÓN DE VÁLVULA DE EQUILIBRADO, MARCA TA, MODELO STAD 25, CON FUNCIONES DE CORTE, MEDIDA, AJUSTE Y PREAJUSTE DE CAUDAL / PRESIÓN / TEMPERATURA, PROVISTA DE TOMAS DE MEDIDA Y VOLANTE CON INDICACIÓN DIGITAL DE LA POSICIÓN DE AJUSTE. ROSCADA (HEMBRA), DN 25 (1"), FABRICADA EN AMETAL CON 40 POSICIONES DE AJUSTE.    PRESIÓN NOMINAL PN 20. RANGO DE TEMPERATURA DE TRABAJO ENTRE -20ºC Y 120ºC. CON DISPOSITIVO DE VACIADO INCORPORADO.</t>
  </si>
  <si>
    <t>SUMINISTRO E INSTALACIÓN DE VÁLVULA DE EQUILIBRADO, MARCA TA, MODELO STAF 65-2, CON FUNCIONES DE CORTE, MEDIDA, AJUSTE Y PREAJUSTE DE CAUDAL / PRESIÓN / TEMPERATURA, PROVISTA DE TOMAS DE MEDIDA Y VOLANTE CON INDICACIÓN DIGITAL DE LA POSICIÓN DE AJUSTE. EMBRIDADA, DN 65 (2 1/2"), FABRICADA EN FUNDICIÓN Y AMETAL, CON 80 POSICIONES DE AJUSTE. PRESIÓN NOMINAL PN 16. RANGO DE TEMPERATURA DE TRABAJO ENTRE -20ºC Y 120ºC.</t>
  </si>
  <si>
    <t>SUMINISTRO E INSTALACIÓN DE VÁLVULA DE EQUILIBRADO, MARCA TA, MODELO STAF 80-2, CON FUNCIONES DE CORTE, MEDIDA, AJUSTE Y PREAJUSTE DE CAUDAL / PRESIÓN / TEMPERATURA, PROVISTA DE TOMAS DE MEDIDA Y VOLANTE CON INDICACIÓN DIGITAL DE LA POSICIÓN DE AJUSTE. EMBRIDADA, DN 65 (2 1/2"), FABRICADA EN FUNDICIÓN Y AMETAL, CON 80 POSICIONES DE AJUSTE. PRESIÓN NOMINAL PN 16. RANGO DE TEMPERATURA DE TRABAJO ENTRE -20ºC Y 120ºC.</t>
  </si>
  <si>
    <t>SUMINISTRO E INSTALACIÓN DE VÁLVULA 3V. PROPORCIONAL DN 1/2" PN-16 ROSCADA. INCLUYE ACTUADOR PARA VÁLVULA 0,,10 VDC Y PEQEÑO MATEIRAL TOTALMENTE INSTALADA Y FUNCIONANDO.</t>
  </si>
  <si>
    <t>SUMINISTRO E INSTALACIÓN DE VÁLVULA 3V. PROPORCIONAL DN 3/4" PN-16 ROSCADA. INCLUYE ACTUADOR PARA VÁLVULA 0,,10 VDC Y PEQEÑO MATEIRAL TOTALMENTE INSTALADA Y FUNCIONANDO.</t>
  </si>
  <si>
    <t>SUMINISTRO E INSTALACIÓN DE VÁLVULA 3V. PROPORCIONAL DN 1" PN-16 ROSCADA. INCLUYE ACTUADOR PARA VÁLVULA 0,,10 VDC Y PEQEÑO MATEIRAL TOTALMENTE INSTALADA Y FUNCIONANDO.</t>
  </si>
  <si>
    <t>SUMINISTRO E INSTALACIÓN DE VÁLVULA 3V. PROPORCIONAL DN 2,1/2" PN-16 ROSCADA. INCLUYE ACTUADOR PARA VÁLVULA 0,,10 VDC Y PEQEÑO MATEIRAL TOTALMENTE INSTALADA Y FUNCIONANDO.</t>
  </si>
  <si>
    <t>SUMINISTRO E INSTALACIÓN DE VÁLVULA 3V. PROPORCIONAL DN 3"" PN-16 EMBRIDADA.  INCLUYE ACTUADOR PARA VÁLVULA 0,,10 VDC Y PEQEÑO MATEIRAL. TOTALMENTE INSTALADA Y FUNCIONANDO.</t>
  </si>
  <si>
    <t>SUMINISTRO Y MONTAJE DE CONTROLADOR LIBREMENTE PROGRAMABLE XENTA 281 CON 12E/S
CUMPLE INTEROPERABILIDAD  Y PERFILES LONMARKÊ / TP/FT-10 A 78KBPS. DIMENSIONES: 180X110X75MM. REQUIERE ALIMENTACION A 24V CA. CONSUMO MEDIO: 5VA (PUNTA MAX. DE 10VA). PROTECCION IP20. MATERIAL: PLASTICO ABS. MEMORIA PARA PROGRAMACION Y DATOS: MAX. 56KB. MEMORIA PARA PARAMETROS: MAX. 64 KB. N¦ DE SUBSCRIPCIONES: MAX. 15 Y 30 DE ENTRADA Y SALIDA RESPECTIVAMENTE. 2 ENTRADAS DIGITALES PARA CONTACTO LIBRE DE TENSION. 4 ENTRADAS UNIVERSALES QUE PUEDEN SER UTILIZADAS COMO PULSOS, ED, ET (1.8KOHM) O EA (0-10V CC). 3 SALIDAS DE RELE, 230V CA, CARGA MAX. 2A. 3 SALIDAS ANALOGICAS 0-10 V CC. DISPONE DE CONECTORES PARA XENTA OP Y RS232. 
REQUIERE BASE 180MM (PERMITE MONTAR/DESMONTAR EL CONTROLADOR SIN AFECTAR AL CONEXIONADO).
MARCA SCHNEIDER, MODELO XENTA 281</t>
  </si>
  <si>
    <t>SUMINISRO Y MONTAJE DE BASE ELECTRICA, CARRIL DIN, ANCHO 180MM
TERMINAL ELECTRICA CON CONECTORES PARA CONTROLADORES XENTA 280/300 Y BORNAS ELECTRICAS PARA CONEXIONADO DE LOS CABLES DE ALIMENTACION, COMUNICACION Y SENALES DE CAMPO. SE INSTALA SOBRE CARRIL DIN. PERMITE MONTAR/DESMONTAR EL CONTROLADOR SIN AFECTAR AL CONEXIONADO.
MARCA SCHNEIDER, MODELO BASE ELECTR. 180MM.
REF. BASE DE TERMINALES: 007309010</t>
  </si>
  <si>
    <t>SUMINSITRO Y MONTAJE DE TRANSMISOR DE PRESION DIFERENCIAL DE AIRE PARA RANGO DE PRESION 0 A 50PA, CON SALIDA 4-20 MA. INCLUYE 2M DE TUBO DE CONEXION EN PVC BLANDO DE 6MM, DOS TUBOS DE PITOT Y 4 TORNILLOS DE FIJACION.REQUIERE ALIMENTACION A 9-30V CA O 12-40V CC. CAJA EN PLASTICO DE POLIAMIDA Y MEMBRANA (EN CONTACTO CON EL MEDIO) DE SILICONA. PROTECCION IP65. DIMENSIONES 158MM X 80MM X 60MM.
MARCA SCHNEIDER, MODELO PA-267-50.</t>
  </si>
  <si>
    <t>SUMINSITRO Y MONTAJE DE MODULO DE PARED STR150 CON DISPLAY LCD PARA INFORMACION Y MANIOBRA MANUAL MEDIANTE BOTONES DE CAMBIO DE FUNCION. CON SONDA DE TEMPERATURA AMBIENTE TIPO TERMISTOR NTC DE 1,8 KOHM (A 25¦C) Y FUNCIONES DE INDICADOR DE MODO, AJUSTE DE CONSIGAN (CONFIGURABLE +/- 1¦C A +/-5¦C), BOTON DE BY-PASS Y AJUSTE MANUAL DE LA VENTILACION. EN CAJA DE MATERIAL PLASTICO TIPO PC/ABS, CON GRADO DE PROTECCION ELECTRICA IP20. DIMENSIONES 84MM X 116MM X 24MM. RANGO DE LECTURA: 0 A 50¦C.
MARCA SCHNEIDER, MODELO STR150.</t>
  </si>
  <si>
    <t>CONTROLADOR LIBREMENTE PROGRAMABLE Y AMPLIABLE XENTA 301 CON 20E/S
CUMPLE INTEROPERABILIDAD  Y PERFILES LONMARKÊ/ TP/FT-10 A 78KBPS. DIMENSIONES: 180X110X77,4MM. REQUIERE ALIMENTACION A 24V CA. CONSUMO MEDIO: 5 VA (PUNTA MAX. DE 10VA). PROTECCION IP20. MATERIAL: PLASTICO ABS. MEMORIA PARA PROGRAMACION Y DATOS: MAX. 56KB. MEMORIA PARA PARAMETROS: MAX. 64 KB. N¦ DE SUBSCRIPCIONES: MAX. 15 Y 30 DE ENTRADA Y SALIDA RESPECTIVAMENTE. 4 ENTRADAS DIGITALES PARA CONTACTO LIBRE DE TENSION. 4 ENTRADAS UNIVERSALES QUE PUEDEN SER UTILIZADAS COMO PULSOS, ED, ET O EA (0-10V CC). 4 ENTRADAS TIPO TERMISTOR 1.8KOHM. 6 SALIDAS DE RELE, 250V CA, CARGA MAX. 2A. 2 SALIDAS ANALOGICAS 0-10 V CC.  DISPONE DE CONECTORES PARA XENTA OP Y RS232. 
AMPLIABLE CON UNO O DOS MODULOS E/S DE LA SERIE XENTA 400.
REQUIERE BASE 180MM (PERMITE MONTAR/DESMONTAR EL CONTROLADOR SIN AFECTAR AL CONEXIONADO).
MARCA SCHNEIDER, MODELO XENTA 301</t>
  </si>
  <si>
    <t>BASE ELECTRICA, CARRIL DIN, ANCHO 180MM
TERMINAL ELECTRICA CON CONECTORES PARA CONTROLADORES XENTA 280/300 Y BORNAS ELECTRICAS PARA CONEXIONADO DE LOS CABLES DE ALIMENTACION, COMUNICACION Y SENALES DE CAMPO. SE INSTALA SOBRE CARRIL DIN. PERMITE MONTAR/DESMONTAR EL CONTROLADOR SIN AFECTAR AL CONEXIONADO.
MARCA SCHNEIDER, MODELO BASE ELECTR. 180MM.</t>
  </si>
  <si>
    <t>MODULO DE AMPLIACION DE E/S XENTA 491 CON 8SA
DIMENSIONES: 90X110X75MM. REQUIERE ALIMENTACION A 24V CA. CONSUMO MEDIO: 2 VA (PUNTA MAX. DE 3VA). PROTECCION IP20. MATERIAL: PLASTICO ABS. 8 SALIDAS ANALOGICAS 0-10 V CC (Y1 A Y8).
REQUIERE BASE 90MM (PERMITE MONTAR/DESMONTAR EL CONTROLADOR SIN AFECTAR AL CONEXIONADO).
MARCA SCHNEIDER, MODELO XENTA 491</t>
  </si>
  <si>
    <t>BASE ELECTRICA, CARRIL DIN, ANCHO 90MM
TERMINAL ELECTRICA CON CONECTORES PARA EQUIPOS XENTA 400/500/700/900 Y BORNAS ELECTRICAS PARA CONEXIONADO DE LOS CABLES DE ALIMENTACION, COMUNICACION Y SENALES DE CAMPO. SE INSTALA SOBRE CARRIL DIN. PERMITE MONTAR/DESMONTAR EL CONTROLADOR SIN AFECTAR AL CONEXIONADO.
MARCA SCHNEIDER, MODELO BASE ELECTR. 90MM</t>
  </si>
  <si>
    <t>PRESOSTATO DIFERENCIAL PARA AIRE, AJUSTABLE DE 500 PA DE PRESION DIFERENCIAL ENTRE TOMAS DE PRESION (DIAMETRO 6,2 MM). EN CAJA DE MATERIAL PLASTICO (PC 10% GF), CUBIERTA DE PC Y MEMBRANA (EN CONTACTO CON EL MEDIO) DE SILICONA LSR. PROTECCION ELECTRICA TIPO IP54. DIMENSIONES 88MM X 91,4MM X 52MM. ROSCA INTERNA DEL ADAPTADOR G1/8. RANGO DE PRESION 0,2 - 50 MBAR.
MARCA SCHNEIDER, MODELO SPD910-500.</t>
  </si>
  <si>
    <t>TRANSMISOR DE PRESION DIFERENCIAL DE AIRE PARA DISTINTOS RANGOS DE PRESION SELECCIONABLES, ENTRE TOMAS DE PRESION, CON SALIDA 0-10V. INCLUYE TUBOS DE CONEXION EN PVC BLANDO Y DOS CONECTORES, PARA CONDUCTO, DE PLASTICO. TIEMPO DE RESPUESTA INFERIOR A 10MS. REQUIERE ALIMENTACION A 24V CA O 15-32V CC. CAJA EN PLASTICO DE PP. PROTECCION IP65. DIMENSIONES 85MM X 56MM X 34MM.
MARCA SCHNEIDER, MODELO SPD310-1000/1200/2500/5000PA.</t>
  </si>
  <si>
    <t>SONDA COMBINADA DE TEMPERATURA Y HUMEDAD PARA CONDUCTOS. SENSOR DE TEMPERATURA SELECCIONABLE TIPO TERMISTOR NTC 1,8 O 10 KOHM (A 25¦C). TUBO DE INMERSION EN POLIAMIDA, CON FILTRO PROTECTOR DEL SENSOR (EN EXTREMO), DE BRONCE. LONGITUD DE INMERSION 230MM. INCLUSO BRIDA SUJECION A CONDUCTO. CAJA DE POLIAMIDA CON PROTECCION IP65. RANGOS DE LECTURA: TEMPERATURA -10 A 60¦C, HUMEDAD 0-95%HR. TRANSMISOR PARA SENAL DE HR SELECCIONABLE 4-20MA (REQUIERE ALIMENTACION A 15-28V CC) O 0-10V (REQUIERE ALIMENTACION A 15-35V CC O 24V CA, ALTERNATIVAMENTE).
MARCA SCHNEIDER, MODELO SHD100-T.</t>
  </si>
  <si>
    <t>TRANSFORMADORES TR60 (60VA). 
PUEDEN MONTARSE EN UNA PARED O FIJARSE POR PRESION EN UN CARRIL DIN DE 35 MM (ADECUADO PARA ENVOLVENTESDE EQUIPOS MODULARES).
MARCA SCHNEIDER, MODELO TR60</t>
  </si>
  <si>
    <t>SUMINISTRO DE COFRET MODULAR ESTANCO KAEDRA IP 65 / IK 09, 2 FILAS DE 18 MODULOS (INCLUYE CARRIL DIN), DOBLE AISLAMIENTO (CLASE 2), RESISTENCIA AL FUEGO O A CALORES ANORMALES. ENTREEJE VARIABLE DE LOS CARRILES: 125, 150 O 175MM. DOS POSICIONES PARA EL FONDO DE LOS CARRILES (PARA APARAMENTA MODULAR O HASTA 85MM). COLOR GRIS CLARO, PUERTA VERDE TRANSPARENTE.
DIMENSIONES: ALTO 460 X ANCHO 448 X PROF. 160
INCLUYE PROTECCION DE CABECERA, PEQUENO MATERIAL Y MANO DE OBRA.
LAS CONEXIONES SERAN DIRECTAMENTE A LOS EQUIPOS , EL CUADRO NO INCLUYE BORNERO.
MARCA SCHNEIDER/MG, MODELO KAEDRA 2X18+K60N10+M.O.
REF.KAEDRA: 13984, REF. PROTECCION: 27912, REF. OTROS: NOT DEF.</t>
  </si>
  <si>
    <t>SONDA COMBINADA DE TEMPERATURA Y HUMEDAD EXTERIOR. SENSOR DE TEMPERATURA SELECCIONABLE TIPO TERMISTOR NTC 1,8 O 10 KOHM (A 25¦C). RANGOS DE LECTURA: TEMPERATURA -10 A 60¦C, HUMEDAD 0-95%HR. TRANSMISOR PARA SENAL DE HR SELECCIONABLE 4-20MA (REQUIERE ALIMENTACION A 15-28V CC) O 0-10V (REQUIERE ALIMENTACION A 15-35V CC O 24V CA, ALTERNATIVAMENTE). EN CAJA DE MATERIAL PLASTICO TIPO POLIAMIDA, CON GRADO DE PROTECCION ELECTRICA IP65. 
MARCA SCHNEIDER, MODELO SHO100-T.</t>
  </si>
  <si>
    <t>INTERRUPTOR DE FLUJO DE AGUA PARA TUBERIAS CON DIAMETROS 1"" A 6"", CON MAXIMA PRESION DE TRABAJO=11BAR Y TEMPERATURA MAX. DEL LIQUIDO=120¦C. CUERPO CONSTRUIDO EN ACERO GALVANIZADO, CON CUBIERTA DE ABS Y JUEGO DE LAMINAS EN LATON. GRADO DE PROTECCION: IP65. DIMENSIONES 113X70X65MM.
CONTACTOS DE SALIDA NA/NC PARA UNA CORRIENTE MAXIMA DE 15A A 250V. 
UNION A INJERTO EN TUBERIA MEDIANTE ROSCA M 1"".
MARCA SCHNEIDER, MODELO FS AGUA.</t>
  </si>
  <si>
    <t>SONDA DE TEMPERATURA DE INMERSION, L INMERSION = 100MM, TIPO TERMISTOR NTC 1,8 KOHM (A 25¦C). CAJA DE POLIAMIDA CON PROTECCION IP65. TUBO DE INMERSION EN ACERO INOXIDABLE (DIAM. 6MM). RANGO DE LECTURA: -40¦C A 150 ¦C. REQUIERE VAINA
MARCA SCHNEIDER, MODELO STP100-100</t>
  </si>
  <si>
    <t>VAINA DE LATON NIQUELADO (DIAM.7-10MM), PN16, CON ROSCA M 1/2"". LINM.=100MM, LTOT.=113, ÏIN=7MM, ÏOUT 10MM. RANGO DE TEMPERATURA: -40¦C A 150 ¦C. FIJACION MEDIANTE TORNILLO.
MARCA SCHNEIDER, MODELO VAINA 100.</t>
  </si>
  <si>
    <t>TRANSMISOR DE PRESION DIFERENCIAL DE AGUA DE 0 A 6 BAR ENTRE TOMAS DE PRESION (CONEXION CON TUERCA TIPO SCREW FITTING PARA TUBERIAS DE 8MM), CON SALIDA 0-10V. REQUIERE ALIMENTACION A 24V CA O 18-33V CC. CAJA DE CONEXION EN FLUORO ELASTOMERO Y MEMBRANA (EN CONTACTO CON EL MEDIO) DE INOXIDABLE. PROTECCION IP65.
MARCA SCHNEIDER/HUBA, MODELO SPW110</t>
  </si>
  <si>
    <t>SUMINISTRO DE SUBESTACION DE CONTROL TIPO 24.4W1, PARA CONTROL SEGUN LISTADO DE SENALES. PLATAFORMA STRUXUWARE FOR BUILDINGS, HOT-SWAP ,CPU CONTROLADOR DE MODULOS ENTRADA/SALIDA Y SERVIDOR/GESTOR DE COMUNICACIONES , INCORPORA  WEBSERVER  , CON COMUNICACIONES LON, BACNET Y MODBUS NATIVO, AUTODIRECCIONABLE, SOPORTA TCP/IP , DHCP/DNS , HTTP, NTP, SMTP , WEBSEVICES (SOAP,REST) , ALIMENTACION DIRECTAMENTE POR BACKPLANE, IP20 ,INSTALACION EN CARRIL DIN. INCLUYE CABLE DE CONEXIONES EN ANGULO Y CLIP PARA CARRIL DIN. SUMINISTRADO EN CUADRO DE DE CONTROL CON DIMENSIONES 800X600X250. MARCA: SCHNEIDER ELECTRIC</t>
  </si>
  <si>
    <t>SWITCH GESTIONABLE CON CAPACIDAD PARA 8 CONEXIONES RJ45 Y 2 GIGABIT ETHERNET. INCLUYE FUENTE DE ALIMENTACION MODELO ABL8FEQ24010. MARCA SCHNEIDER ELECTRIC MODELO  RS3008020606SDAE.</t>
  </si>
  <si>
    <t>SOFTWARE ENTERPRISE SERVER, PLATAFORMA STRUXUWARE FOR BUILDINGS. ENTERPRISE SERVER ES EL PUNTO CENTRAL DESDE DONDE LOS USUARIOS PUEDEN CONFIGURAR, CONTROLAR, Y MONITORIZAR EL SISTEMA COMPLETO. POTENTE SISTEMA DE NETWORKING, PUEDE EJECUTAR MULTIPLES PROGRAMAS DE CONTROL USANDO DIFERENTES PROTOCOLOS (TCP/IP, DHCP/DNS, HTTP, NTP, SMTP, ETC...) , MANEJA ALARMAS , USUARIOS, HORARIOS, EVENTOS Y REGISTROS. LA INFORMACION PUEDE LIBERARSE AL USUARIO DIRECTAMENTE ASI COMO  A OTROS DISPOSITIVOS Y SERVIDORES. DOS TIPOS DE PROGRAMACION , MEDIANTE SCRIPT Y MEDIANTE DIAGRAMA DE BLOQUES. EL ENTERPRISE SERVER CONTIENE EL HISTORICO Y LA CONFIGURACION DE LA BBDD. SOPORTA BACNET, MODBUS Y LONWORKS MEDIANTE DRIVER'S NATIVOS. INCLUYE LICENCIA DE REPORT SERVER. REPORT SERVER PERMITE AL USUARIO MAXIMIZAR EL USO DE SU ENERGIA, ADEMAS PERMITE ARQUITECTURAS ABIERTAS CON SQL, REPORT SCHEDULING, WEB ACCES PARA FACILITAR LA ACCESIBILIDAD, PREDEFINICION AUTOMATICA DE REPORTES, IMPORT AND EXPORT REPORTS, PERSONALIZACION DE REPORTES .REQUIERE SO MICROSOFT WINDOWS XP SP3 (32-BIT) O W7 O W. SERVER 2008 + MICROSOFT NET3.5 SP1. SI QUEREMOS EXPLOTAR EL POTENCIAL DE REPORT SERVER NECESITAREMOS MICROSOFT SQL 2008. INTERFAZ DE USUARIO WEBSTATION INCLUIDA</t>
  </si>
  <si>
    <t>SOFTWARE WORKSTATION, PLATAFORMA STRUXUWARE FOR BUILDINGS. WORKSTATION ES EL INTERFACE DE USUARIO DEL SISTEMA, DESDE DONDE LOS USUARIOS PUEDEN VISUALIZAR Y CONFIGURAR LOS GRAFICOS, ALARMAS, HORARIOS, REGISTROS DE TENDENCIAS Y REPORTES. STRUXUWARE OPERATION REQUIERE QUE CADA USUARIO TENGA ASIGNADA UNA CUENTA, ESTO FAVORECE LA POLITICA DE IT PARA MANEJO DE LOS PASSWORDS Y PERFILES. COMPLETA PERSONALIZACION DEL SISTEMA. POTENTE SISTEMA DE NETWORKING, USANDO DIFERENTES PROTOCOLOS (DHCP/DNS, HTTP, HTTPS, ETC...) , MANEJA ALARMAS , USUARIOS, HORARIOS, EVENTOS Y REGISTROS. INCLUYE PROGRAMACION MEDIANTE SCRIPT EDITOR Y BLOQUES FUNCIONALES. EDITOR GRAFICO VECTORIAL DE GRAN POTENCIA Y  ACTUALIZACIONES DINAMICAS, PERMITE INSETAR/IMPORTAR UNA GRAN VARIEDAD DE FORMATOS, BMP, JPG, GIF, GIF ANIMADO, DWF, DWG, DXF, OGC, SVG. REQUIERE SO MICROSOFT WINDOWS XP SP3 (32-BIT) O W7 O W. SERVER 2008 + MICROSOFT NET3.5 SP1.
MARCA: SCHNEIDER ELECTRIC</t>
  </si>
  <si>
    <t>ORDENADOR SOBREMESA PARA PUESTO CENTRAL DE CONTROL Y SUPERVISION, ELITE7200 , TIPO DE CAJA MICRO TORRE, CON PROCESADOR TIPO INTEL CORE I5 CUADRUPLE NUCLEO A 3,1HHZ DE VELOCIDAD Y CACHE DE 6MB, PROCESAMIENTO A 64BITS, RAM 4GB, DISCO DURO DE 750GB SERI ATA/300, GRABADORA DVD, TARJETA GRAFICA ATI 512MB, TARJETA ETHERNET GIGABIT, 8 PUERTOS USB2.0, MONITOR TFT DE 23'' LED 1920:1080, . INCLUYE SOFTWARE Y LICENCIA DE WINDOWS7 PROFESIONAL, RATON, TECLADO . TOTALMENTE PUESTO EN SERVICIO.
MARCA / MODELO: NOT DEF.</t>
  </si>
  <si>
    <t>TRABAJOS DE INGENIERIA , PROGRAMACION Y PUESTA EN MARCHA DE LAS INSTALACIONES DE CONTROL DE CLIMA INCLUIDAS EN ESTE PROYECTO.
COMPRENDE: Ò DESARROLLO, DE FORMA CONSENSUADA CON LA DIR.FACULTATIVA Y/O REPRESENTANTES DE LA PROPIEDAD, DEL PROYECTO DE CONTROL DE CLIMA EN CUANTO A LAS NECESIDADES DEL SISTEMA Y SOLUCIONES GENERALES. INCLUYE EL REPLANTEO TECNICO CORRESPONDIENTE A LA ARQUITECTURA DE COMUNICACIONES CORRESPONDIENTE AL EDIFICIO/S OBJETO DEL PROYECTO. Ò PROGRAMACION DE CONTROLADORES PARA LA IMPLEMENTACION DE LAS REGULACIONES, AUTOMATIZACIONES Y GESTION DEL SISTEMA, SEGUN EL PROYECTO DE DETALLE. Ò DISENO DE LAS PANTALLAS GRAFICAS DE SUPERVISION ,  CON PUNTOS DE INTERACCION CON EL SISTEMA, PARA EL/LOS PUESTO/S CENTRAL/ES DE CONTROL. Ò VERIFICACION DEL CORRECTO FUNCIONAMIENTO DEL SISTEMA DE CONTROL DE CLIMA. Ò UN CURSO DE FORMACION PARA EL PERSONAL DESIGNADO A LA EXPLOTACION DEL SISTEMA. Ò ES NECESARIA LA PRESENCIA DE UN REPRESENTANTE DEL INSTALADOR DURANTE LA PUESTA EN MARCHA.</t>
  </si>
  <si>
    <t>SUMINISTRO Y COLOCACIÓN TANQUES VERTICAL DE ACS ELÉCTRICO MARCA LEFLAM SIMILAR O EQUIVALENTE, DE 3000 LITROS DE CAPACIDAD, CONSUMO DE 50,000 WATTS, 277/480 VOLTS, TIEMPO DE RECUPERACIÓN DE 3 HORAS. INCLUYE: ALIMENTACIÓN ELÉCTRICA DESDE LA PROTECCIÓN ELÉCTRICA HASTA LA ACOMETIDA EN EL CALENTADOR CON CABLE DE LAS MISMAS CARACTERÍSTICAS QUE LA ALIMENTACIÓN DE BAJA TENSIÓN, BASE DE CONCRETO ARMADO PARA SOPORTE DE 1.10 X 1.10 M DE 10 CM DE ESPESOR. INCLUYE: ADHESIVO Y CINTA, 5 MTS DE TUBERÍA TUBOPLUS DE 63 MM,  VÁLVULAS TIPO COMPUERTA, VÁLVULA TIPO CHECK, CONEXIONES,  MANO DE OBRA, EQUIPOS, HERRAMIENTAS, ACARREOS DENTRO Y FUERA DE LA OBRA, LIMPIEZA DEL ÁREA DE TRABAJO, PRUEBAS, ENSAYOS, COMPLETAMENTE INSTALADO Y FUNCIONANDO.</t>
  </si>
  <si>
    <t>SUMINISTRO E INSTALACIÓN DE BOMBA DE RETORNO DE ACS MODELO MAGNA 40-120FN, EL CUAL ESTÁ CONFORMADO POR UNA BOMBAS CENTRIFUGA EN LÍNEA MARCA GRUNDFOS O SIMILAR Y EQUIVALENTE CON MOTORES ELÉCTRICOS DE 450W, PARA OPERAR CON CORRIENTE ALTERNA DE 60 CICLOS, 2 FASES, 220 VOLTS. ACCESORIOS PARA MONITOREO DE PRESIÓN. INCLUYE: ADHESIVO Y CINTA, 5 MTS DE TUBERÍA TUBOPLUS DE 63 MM,  VÁLVULAS TIPO COMPUERTA, VÁLVULA TIPO CHECK, CONEXIONES,  MANO DE OBRA, EQUIPOS, HERRAMIENTAS, ACARREOS DENTRO Y FUERA DE LA OBRA, LIMPIEZA DEL ÁREA DE TRABAJO, PRUEBAS, ENSAYOS, COMPLETAMENTE INSTALADO Y FUNCIONANDO.</t>
  </si>
  <si>
    <t>SUMINISTRO E INSTALACIÓN DE ALIMENTACIÓN HIDRÁULICA PARA W.C. A BASE DE TUBERÍA DE POLIPROPILENO MARCA TUBOPLUS DE ROTOPLAS O NIRON DE ITALSAN O SIMILAR Y EQUIVALENTE DE 40 MM HASTA 50 CM DE LONGITUD, INCLUYE: TUBERÍA ,CODO, MANO DE OBRA, EQUIPO, HERRAMIENTA, LIMPIEZA DEL ÁREA DE TRABAJO, CORTES, RETIROS, PRUEBAS, ENSAYOS, COMPLETAMENTE INSTALADO Y FUNCIONANDO.</t>
  </si>
  <si>
    <t>SUMINISTRO E INSTALACIÓN DE ALIMENTACIÓN HIDRÁULICA PARA LAVABO A BASE DE TUBERÍA DE POLIPROPILENO MARCA TUBOPLUS DE ROTOPLAS O NIRON DE ITALSAN O SIMILAR Y EQUIVALENTE DE 16 MM HASTA 50 CM DE LONGITUD, INCLUYE: TUBERÍA, CODO, MANO DE OBRA, EQUIPO, HERRAMIENTA, LIMPIEZA DEL ÁREA DE TRABAJO, CORTES, RETIROS, PRUEBAS, ENSAYOS, COMPLETAMENTE INSTALADO Y FUNCIONANDO.</t>
  </si>
  <si>
    <t>SUMINISTRO E INSTALACIÓN DE ALIMENTACIÓN HIDRÁULICA PARA TARJA A BASE DE TUBERÍA DE POLIPROPILENO MARCA TUBOPLUS DE ROTOPLAS O NIRON DE ITALSAN O SIMILAR Y EQUIVALENTE DE 16 MM HASTA 50 CM, DE LONGITUD, INCLUYE: TUBERÍA, CODO, MANO DE OBRA, EQUIPO, HERRAMIENTA, LIMPIEZA DEL ÁREA DE TRABAJO, CORTES, RETIROS, PRUEBAS, ENSAYOS, COMPLETAMENTE INSTALADO Y FUNCIONANDO.</t>
  </si>
  <si>
    <t>SUMINISTRO E INSTALACIÓN DE ALIMENTACIÓN HIDRÁULICA PARA REGADERAS A BASE DE TUBERÍA DE POLIPROPILENO MARCA TUBOPLUS DE ROTOPLAS O NIRON DE ITALSAN O SIMILAR Y EQUIVALENTE DE 16 MM HASTA 50 CM DE LONGITUD, INCLUYE: TUBERÍA, CODO, MANO DE OBRA, EQUIPO, HERRAMIENTA, LIMPIEZA DEL ÁREA DE TRABAJO, CORTES, RETIROS, PRUEBAS, ENSAYOS, COMPLETAMENTE INSTALADO Y FUNCIONANDO</t>
  </si>
  <si>
    <t>SUMINISTRO E INSTALACIÓN DE ALIMENTACIÓN HIDRÁULICA PARA MINGITORIOS A BASE DE TUBERÍA DE POLIPROPILENO MARCA TUBOPLUS DE ROTOPLAS O NIRON DE ITALSAN O SIMILAR Y EQUIVALENTE DE 40 MM HASTA 50 CM DE LONGITUD, INCLUYE: TUBERÍA, CODO, MANO DE OBRA, EQUIPO, HERRAMIENTA, LIMPIEZA DEL ÁREA DE TRABAJO, CORTES, RETIROS, PRUEBAS, ENSAYOS, COMPLETAMENTE INSTALADO Y FUNCIONANDO</t>
  </si>
  <si>
    <t>SUMINISTRO E INSTALACIÓN DE ALIMENTACIÓN HIDRÁULICA PARA LAVAOJOS A BASE DE TUBERÍA DE POLIPROPILENO MARCA TUBOPLUS DE ROTOPLAS O NIRON DE ITALSAN O SIMILAR Y EQUIVALENTE DE 16 MM HASTA 50 CM DE LONGITUD, INCLUYE: TUBERÍA, CODO, MANO DE OBRA, EQUIPO, HERRAMIENTA, LIMPIEZA DEL ÁREA DE TRABAJO, CORTES, RETIROS, PRUEBAS, ENSAYOS, COMPLETAMENTE INSTALADO Y FUNCIONANDO</t>
  </si>
  <si>
    <t>SUMINISTRO E INSTALACIÓN DE COLUMNA DE POLIPROPILENO MARCA TUBOPLUS DE ROTOPLAS O NIRON DE ITALSAN O SIMILAR Y EQUIVALENTE DE 25 MM, INCLUYE: TUBERÍA DESDE EL NIVEL DE ACCESO HASTA EL PRIMER NIVEL, CODOS DE 90°, TEES, COPLES, SOPORTES TIPO UNICANAL CON ABRAZADERA PARA UNICANAL A CADA 2 M, PINTURA ESMALTE COLOR VERDE, MANO DE OBRA, EQUIPO, HERRAMIENTA, LIMPIEZA DEL ÁREA DE TRABAJO, CORTES, RETIROS, PRUEBAS, ENSAYOS, COMPLETAMENTE INSTALADO Y FUNCIONANDO.</t>
  </si>
  <si>
    <t>SUMINISTRO E INSTALACIÓN DE COLUMNA DE POLIPROPILENO MARCA TUBOPLUS DE ROTOPLAS O NIRON DE ITALSAN O SIMILAR Y EQUIVALENTE DE 64 MM, INCLUYE: TUBERÍA DESDE EL NIVEL DE ACCESO HASTA EL PRIMER NIVEL, CODOS DE 90°, TEES, COPLES, SOPORTES TIPO UNICANAL CON ABRAZADERA PARA UNICANAL A CADA 2 M, PINTURA ESMALTE COLOR VERDE, MANO DE OBRA, EQUIPO, HERRAMIENTA, LIMPIEZA DEL ÁREA DE TRABAJO, CORTES, RETIROS, PRUEBAS, ENSAYOS, COMPLETAMENTE INSTALADO Y FUNCIONANDO.</t>
  </si>
  <si>
    <t>SUMINISTRO E INSTALACIÓN DE COLUMNA DE POLIPROPILENO MARCA TUBOPLUS DE ROTOPLAS O NIRON DE ITALSAN O SIMILAR Y EQUIVALENTE DE 75 MM, INCLUYE: TUBERÍA DESDE EL NIVEL DE ACCESO HASTA EL PRIMER NIVEL, CODOS DE 90°, TEES, COPLES, SOPORTES TIPO UNICANAL CON ABRAZADERA PARA UNICANAL A CADA 2 M, PINTURA ESMALTE COLOR VERDE, MANO DE OBRA, EQUIPO, HERRAMIENTA, LIMPIEZA DEL ÁREA DE TRABAJO, CORTES, RETIROS, PRUEBAS, ENSAYOS, COMPLETAMENTE INSTALADO Y FUNCIONANDO.</t>
  </si>
  <si>
    <t>SUMINISTRO E INSTALACIÓN DE COLUMNA DE POLIPROPILENO MARCA TUBOPLUS DE ROTOPLAS O NIRON DE ITALSAN O SIMILAR Y EQUIVALENTE DE 25 MM, INCLUYE: TUBERÍA DESDE EL NIVEL DE ACCESO HASTA EL PRIMER NIVEL, CODOS DE 90°, TEES, COPLES, SOPORTES TIPO UNICANAL CON ABRAZADERA PARA UNICANAL A CADA 2 M, CINTA ANTICORROSIVA POLYKEN  MOD. OLDRRSELL 980 DE 2", CINTA MECANICA ORRRRSELL 955 DE 2",  ADHESIVO PRIMER 1027 POLYKEN, PINTURA ESMALTE COLOR VERDE, MANO DE OBRA, EQUIPO, HERRAMIENTA, LIMPIEZA DEL ÁREA DE TRABAJO, CORTES, RETIROS, PRUEBAS, ENSAYOS, COMPLETAMENTE INSTALADO Y FUNCIONANDO.</t>
  </si>
  <si>
    <t>SUMINISTRO E INSTALACIÓN DE COLUMNA DE POLIPROPILENO MARCA TUBOPLUS DE ROTOPLAS O NIRON DE ITALSAN O SIMILAR Y EQUIVALENTE DE 50 MM, INCLUYE: TUBERÍA DESDE EL NIVEL DE ACCESO HASTA EL PRIMER NIVEL, CODOS DE 90°, TEES, COPLES, SOPORTES TIPO UNICANAL CON ABRAZADERA PARA UNICANAL A CADA 2 M, CINTA ANTICORROSIVA POLYKEN  MOD. OLDRRSELL 980 DE 3", CINTA MECANICA ORRRRSELL 955 DE 3",  ADHESIVO PRIMER 1027 POLYKEN, PINTURA ESMALTE COLOR VERDE, MANO DE OBRA, EQUIPO, HERRAMIENTA, LIMPIEZA DEL ÁREA DE TRABAJO, CORTES, RETIROS, PRUEBAS, ENSAYOS, COMPLETAMENTE INSTALADO Y FUNCIONANDO.</t>
  </si>
  <si>
    <t>SUMINISTRO E INSTALACIÓN DE TUBERÍA DE POLIPROPILENO ENTERRADA MARCA TUBOPLUS DE ROTOPLAS O NIRON DE ITALSAN O SIMILAR Y EQUIVALENTE DE 20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</si>
  <si>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E INSTALACIÓN DE TUBERÍA DE POLIPROPILENO ENTERRADA MARCA TUBOPLUS DE ROTOPLAS O NIRON DE ITALSAN O SIMILAR Y EQUIVALENTE DE 75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</si>
  <si>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E INSTALACIÓN DE TUBERÍA DE POLIPROPILENO COLGADA  MARCA TUBOPLUS DE ROTOPLAS O NIRON DE ITALSAN O SIMILAR Y EQUIVALENTE DE 16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</si>
  <si>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MARCA TUBOPLUS DE ROTOPLAS O NIRON DE ITALSAN O SIMILAR Y EQUIVALENTE DE 75 MM, INCLUYE: TUBERÍA, CODOS, TEES, CINTA ANTICORROSIVA POLYKEN  MOD. OLDRRSELL 980 DE 3", CINTA MECANICA ORRRRSELL 955 DE 3",  ADHESIVO PRIMER 1027 POLYKEN, SOPORTE TIPO PERA A CADA 2 M,  MANO DE OBRA, EQUIPO, HERRAMIENTA, LIMPIEZA DEL ÁREA DE TRABAJO, CORTES, RETIROS, PRUEBAS, ENSAYOS, COMPLETAMENTE INSTALADO Y FUNCIONANDO.</t>
  </si>
  <si>
    <t>SUMINISTRO E INSTALACIÓN DE TUBERÍA DE POLIPROPILENO COLGADA AISLADA  MARCA TUBOPLUS DE ROTOPLAS O NIRON DE ITALSAN O SIMILAR Y EQUIVALENTE DE 16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</si>
  <si>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AISLADA  MARCA TUBOPLUS DE ROTOPLAS O NIRON DE ITALSAN O SIMILAR Y EQUIVALENTE DE 20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</si>
  <si>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AISLADA  MARCA TUBOPLUS DE ROTOPLAS O NIRON DE ITALSAN O SIMILAR Y EQUIVALENTE DE 25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</si>
  <si>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AISLADA  MARCA TUBOPLUS DE ROTOPLAS O NIRON DE ITALSAN O SIMILAR Y EQUIVALENTE DE 32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</si>
  <si>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AISLADA  MARCA TUBOPLUS DE ROTOPLAS O NIRON DE ITALSAN O SIMILAR Y EQUIVALENTE DE 40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</si>
  <si>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AISLADA  MARCA TUBOPLUS DE ROTOPLAS O NIRON DE ITALSAN O SIMILAR Y EQUIVALENTE DE 50 MM, INCLUYE: TUBERÍA, CODOS, TEES, CINTA ANTICORROSIVA POLYKEN  MOD. OLDRRSELL 980 DE 3", CINTA MECANICA ORRRRSELL 955 DE 3",  ADHESIVO PRIMER 1027 POLYKEN, SOPORTE TIPO PERA A CADA 2 M,  MANO DE OBRA, EQUIPO, HERRAMIENTA, LIMPIEZA DEL ÁREA DE TRABAJO, CORTES, RETIROS, PRUEBAS, ENSAYOS, COMPLETAMENTE INSTALADO Y FUNCIONANDO.</t>
  </si>
  <si>
    <t>SUMINISTRO E INSTALACIÓN DE VÁLVULA DE BRONCE DE SECCIONAMIENTO ROSCADA MARCA URREA FIGURA 02 DE 16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</si>
  <si>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VÁLVULA DE BRONCE DE SECCIONAMIENTO ROSCADA MARCA URREA FIGURA 02 DE 19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</si>
  <si>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VÁLVULA DE BRONCE DE SECCIONAMIENTO ROSCADA MARCA URREA FIGURA 02 DE 25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</si>
  <si>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VÁLVULA DE BRONCE DE SECCIONAMIENTO ROSCADA MARCA URREA FIGURA 02 DE 32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</si>
  <si>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VÁLVULA DE BRONCE DE SECCIONAMIENTO ROSCADA MARCA URREA FIGURA 02 DE 63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</si>
  <si>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VÁLVULA DE AIREACIÓN DE BRONCE ROSCADA MARCA URREA FIGURA 43 VP DE19 MM O SIMILAR Y EQUIVALENTE, COLOCADA EN LA VERTICAL DE CADA COLUMNA HIDRÁULICA, INCLUYE LA VÁLVULA, CONECTORES MACHO Y TUERCA UNIÓN TUBOPLUS, MANO DE OBRA, EQUIPOS, HERRAMIENTAS, ACARREOS DENTRO Y FUERA DE LA OBRA, LIMPIEZA DEL ÁREA DE TRABAJO, PRUEBAS, ENSAYOS, COMPLETAMENTE INSTALADO Y FUNCIONANDO.</t>
  </si>
  <si>
    <t>SUMINISTRO E INSTALACIÓN DE VÁLVULA DE BRONCE DE RETENCIÓN ROSCADA MARCA URREA FIGURA 85T DE 50 MM O SIMILAR Y EQUIVALENTE, COLOCADAS EN EL GENERADOR DE AGUA CALIENTE, INCLUYE LA VÁLVULA,  MANO DE OBRA, EQUIPOS, HERRAMIENTAS, ACARREOS DENTRO Y FUERA DE LA OBRA, LIMPIEZA DEL ÁREA DE TRABAJO, PRUEBAS, ENSAYOS, COMPLETAMENTE INSTALADO Y FUNCIONANDO.</t>
  </si>
  <si>
    <t>SUMINISTRO E INSTALACIÓN DE VÁLVULA DE BRONCE DE RETENCIÓN MARCA URREA FIGURA 85T DE 75 MM O SIMILAR Y EQUIVALENTE, COLOCADAS EN EL GENERADOR DE AGUA CALIENTE, INCLUYE LA VÁLVULA,  MANO DE OBRA, EQUIPOS, HERRAMIENTAS, ACARREOS DENTRO Y FUERA DE LA OBRA, LIMPIEZA DEL ÁREA DE TRABAJO, PRUEBAS, ENSAYOS, COMPLETAMENTE INSTALADO Y FUNCIONANDO.</t>
  </si>
  <si>
    <t>SUMINISTRO E INSTALACIÓN DE VÁLVULA DE EQUILIBRADO ROSCADA MARCA TA STAD DE 20 MM O SIMILAR Y EQUIVALENTE, COLOCADAS EN LA RED DE RETORNO DE ACS, INCLUYE LA VÁLVULA,  MANO DE OBRA, EQUIPOS, HERRAMIENTAS, ACARREOS DENTRO Y FUERA DE LA OBRA, LIMPIEZA DEL ÁREA DE TRABAJO, PRUEBAS, ENSAYOS, COMPLETAMENTE INSTALADO Y FUNCIONANDO.</t>
  </si>
  <si>
    <t>SUMINISTRO E INSTALACIÓN DE DESCARGA SANITARIA PARA WC, CON TUBERÍA DE PVC CED. 40 MARCA DURALON O EQUIVALENTE Y SIMILAR DE 100 MM DE DIÁMETRO HASTA 30 CM DE LONGITUD, ADAPTADOR MACHO,  INCLUYE: TUBERÍA, CODO, COPLES, CORTES, RETIROS, ELEMENTOS DE FIJACIÓN, COPLES, ABRAZADERAS, TRAZO, NIVELACIÓN, PRUEBAS DE HERMETICIDAD, LIMPIEZA DEL ÁREA DE TRABAJO, PRUEBAS, ENSAYOS, COMPLETAMENTE INSTALADO Y FUNCIONANDO.</t>
  </si>
  <si>
    <t>SUMINISTRO E INSTALACIÓN DE DESCARGA SANITARIA PARA LAVABO,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</si>
  <si>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SUMINISTRO E INSTALACIÓN DE DESCARGA SANITARIA PARA REGADERA,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</si>
  <si>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SUMINISTRO E INSTALACIÓN DE DESCARGA SANITARIA PARA FREGADERO,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</si>
  <si>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SUMINISTRO E INSTALACIÓN DE DESCARGA SANITARIA PARA MINGITORIO,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</si>
  <si>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SUMINISTRO E INSTALACIÓN DE DESCARGA SANITARIA PARA LAVAOJOS,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</si>
  <si>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SUMINISTRO E INSTALACIÓN DE COLADERA MARCA HELVEX SIMILAR O EQUIVALENTE MODELO CH-24, INCLUYE: TUBERÍA DE 50 MM Y 30 CM DE LONGITUD, ADAPTADOR MACHO,  CORTES, RETIROS, ELEMENTOS DE FIJACIÓN, COPLES, NIVELACIÓN,  LIMPIEZA DEL ÁREA DE TRABAJO, PRUEBAS, ENSAYOS, COMPLETAMENTE INSTALADO Y FUNCIONANDO.</t>
  </si>
  <si>
    <t>SUMINISTRO E INSTALACIÓN DE UN SEPARADOR DE ACEITES Y GRASAS DE NATURALEZA MINERAL E HIDROCARBUROS DEL AGUA POR FENÓMENOS DE DIFERENCIA DE DENSIDAD Y COALESCENCIA, NO SEPARANDO ACEITES E HIDROCARBUROS EMULSIONADOS, MARCA SALHER O SIMILAR EQUIVALENTE, MODELO CHC—SH-L-2.</t>
  </si>
  <si>
    <t>SUMINISTRO E INSTALACIÓN DE TUBERÍA DE PVC CED. 40 MARCA DURALON O SIMILAR Y EQUIVALENTE DE 50 MM. EL PRECIO INCLUYE: SOPORTERIA INDIVIDUAL, CODOS, COPLES YEES, TAPONES, MANO DE OBRA, EQUIPOS, CORTES, HERRAMIENTAS, ELEVACIONES, ACARREOS DENTRO Y FUERA DE LA OBRA, LIMPIEZA DEL ÁREA DE TRABAJO PRUEBAS, ENSAYOS, COMPLETAMENTE INSTALADO Y FUNCIONANDO.</t>
  </si>
  <si>
    <t>SUMINISTRO E INSTALACIÓN DE TUBERÍA DE PVC CED. 40 MARCA DURALON O SIMILAR Y EQUIVALENTE DE 50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</si>
  <si>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SUMINISTRO E INSTALACIÓN DE TUBERÍA DE PVC CED. 40 MARCA DURALON O SIMILAR Y EQUIVALENTE DE 50 MM. EL PRECIO INCLUYE: SOPORTERÍA TIPO UNICANAL, CODOS, COPLES, YEES, REMATE DE VENTILACIÓN, TAPONES, MANO DE OBRA, EQUIPOS, CORTES EN MUROS O RECUBRIMIENTO DE TUBERÍA, HERRAMIENTAS, ACARREOS DENTRO Y FUERA DE LA OBRA, LIMPIEZA DEL ÁREA DE TRABAJO PRUEBAS, ENSAYOS, COMPLETAMENTE INSTALADO Y FUNCIONANDO.</t>
  </si>
  <si>
    <t>SUMINISTRO E INSTALACIÓN DE TUBERÍA DE PVC CED. 40 MARCA DURALON O SIMILAR Y EQUIVALENTE DE 100 MM. EL PRECIO INCLUYE: SOPORTERÍA TIPO UNICANAL, CODOS, COPLES, YEES, REMATE DE VENTILACIÓN, TAPONES, MANO DE OBRA, EQUIPOS, CORTES EN MUROS O RECUBRIMIENTO DE TUBERÍA, HERRAMIENTAS, ACARREOS DENTRO Y FUERA DE LA OBRA, LIMPIEZA DEL ÁREA DE TRABAJO PRUEBAS, ENSAYOS, COMPLETAMENTE INSTALADO Y FUNCIONANDO.</t>
  </si>
  <si>
    <t>SUMINISTRO, INSTALACIÓN Y COLOCACIÓN DE TUBERÍA PARA CONDUCCIÓN DE AGUA DE 40 MM (1 1/2")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</si>
  <si>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TUBERÍA PARA CONDUCCIÓN DE AGUA DE 100 MM (4")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</si>
  <si>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E INSTALACIÓN DE EXTINTORES TIPO ABC DE 9 KGS.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</si>
  <si>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SUMINISTRO E INSTALACIÓN DE EXTINTORES TIPO CO² DE 4.5 KGS SIN GABINETE.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</si>
  <si>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SUMINISTRO, COLOCACION, CONEXION, PRUEBAS DE EQUIPO Y PUESTA EN OPERACION DE DETECTOR MULTICRITERIO INTELIGENTE DE HUMO Y TEMPERATURA (CLASE A1, A2, B), MODELO MCD 573X O EQUIVALENTE Y SIMILAR, CON EVALUACIÓN DE HUMO Y AUTOAJUSTE A LA TEMPERATURA, PREAVISOS DE ALARMA DE HUMO AL 30% Y AL 75% DEL UMBRAL Y PREAVISO DE TEMPERATURA, IP 44, CONEXIONES EN LA BASE DE MONTAJE E INTERRUPTOR DE SUPERVISIÓN PARA UNA INSTALACIÓN CORRECTA. CON BASE UNIVERSAL PARA DETECTOR, MODELO USB 501-6 CON TERMINALES PARA CONEXIÓN INTEGRADAS, IP 44,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</si>
  <si>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COLOCACIÓN, CONEXIÓN, PRUEBAS DE EQUIPO Y PUESTA EN OPERACIÓN DE DETECTOR UNIVERSAL DE GAS MODELO MERIDIAN CONFIGURADO PARA GAS DE REFERENCIA HIDROGENO RESISTENTE A ENVENENAMIENTO CON UN RANGO DE MEDICIÓN DE 1, 4% V/V, CON PANTALLA LCD GRÁFICA RETROILUMINADA QUE DESPLIEGA TENDENCIA DE 30 MIN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</si>
  <si>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COLOCACION, CONEXION, PRUEBAS DE EQUIPO Y PUESTA EN OPERACION DE  TRANSMISOR DE GAS COMBUSTIBLE MODELO FREEDOM 6000 O SIMILAR CONFIGURADO PARA GAS DE REFERENCIA HIDROGENO RESISTENTE A ENVENENAMIENTO CON UN RANGO DE MEDICIÓN DE 0-100% LEL, CON PANTALLA LCD GRÁFICA RETROILUMINADA QUE DESPLIEGA TENDENCIA DE 30 MIN, GRÁFICO DE BARRAS Y ALMACENA 65 EVENTOS DENTRO DEL EQUIPO, SENSOR TIPO CATALÍTICO CON CUBIERTA EN ACERO INOXIDABLE, CUERPO DEL TRANSMISOR EN ALUMINIO CON RECUBRIMIENTO EPOXI, DOS ENTRADAS ELÉCTRICAS DE 3/4 NPT CLASIFICADO A PRUEBA DE EXPLOSIÓN, CLASE I, DIV. 1 GRUPOS A, B, C, D (ALUMINIO), SALIDA 4-20 MA, MODBUS Y TRES RELEVADORES PARA ALARMA 1, ALARMA 2 Y FALLA. HUMEDAD  0-99% HR, TEMPERATURA -20 A +200 °C (-4 A +392°F), TIEMPO DE RESPUESTA 5 SEGUNDOS T20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</si>
  <si>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COLOCACION, CONEXION, PRUEBAS DE EQUIPO Y PUESTA EN OPERACION DE DETECTOR LINEAL DE TEMPERATURA MÁXIMA Y DIFERENCIAL (NEUMATICO) POR TUBO DE COBRE, ACERO INOXIDABLE O TEFLÓN, MODELO ADW 535-1  SIMILAR O EQUIVALENTE, SENSIBILIDAD DE 0.1 °C Y GENERACIÓN DE ALARMA POR TEMPERATURA MÁXIMA Y GRADIENTE DE TEMPERATURA, NOTIFICACIÓN DE ALARMA Y FALLA MEDIANTE LEDS EN PARTE FRONTAL Y RELÉS PARA SEÑALES DE CONTROL PARA ALARMA, FALLA Y DE RESERVA, CONFIGURABLE. INCLUYE PARTE PROPORCIONAL DE TUBO SENSOR DE COBRETIPO "L", 4 MM DE DIAMETRO INTERIOR, 5MM DE DIAMETRO EXTERIOR, UNA EXTENSION MAXIMA DE 130 MTS LINEALES, INSTALACIÓN TIPO FLOTADAINCLUYE: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</si>
  <si>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COLOCACIÓN, CONEXIÓN, PRUEBAS DE EQUIPO Y PUESTA EN OPERACIÓNMÓDULO DE ENTRADA CONTROLADA (DC TECHNOLOGY) PARA LA SUPERVISIÓN Y MONITOREO DE DETECTORES ESPECIALES ATEX, ASI COMO LA INTERCONEXIÓN DEL DIODO ZENER, IP 66,  VOLTAJE DE OPERACION 10 -29 VDC (DEL LOOP), MODELO BX-AIM O EQUIVALENTE Y SIMILAR, INCLUYE CAJA DE MONTAJE  SUPERFICIAL IP 66, PARA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</si>
  <si>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COLOCACIÓN, CONEXIÓN, PRUEBAS DE EQUIPO Y PUESTA EN OPERACIÓN  MÓDULO DE ENTRADAS PARA LA CONSULTA SUPERVISADA Y NO SUPERVISADA DE CONTACTOS LIBRES DE POTENCIAL, MODO DE OPERACIÓN PARAMETRIZABLE Y DEFINIDO POR SEPARADO PARA CADA ENTRADA; MODELO BX-O2I4 SIMILAR O EQUIVALENTE, PARA EL SISTEMA DE PCI,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</si>
  <si>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COLOCACIÓN, CONEXIÓN, PRUEBAS DE EQUIPO Y PUESTA EN OPERACIÓN  MÓDULO DE PARA INTEGRACION A LA SECURILINE EXTENDED DEL DETECTOR DE HIDRÓGENO, CON UNA SALIDA DE RELÉ FAIL-SAFE PROGRAMABLE, PARA LA SUPERVISIÓN EXTERNA, MODELO SDI 82X O SIMILAR Y EQUIVALENTE; EMPLEADO PRINCIPALMENTE PARA LA CONEXIÓN DE DETECTORES ESPECIALES;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</si>
  <si>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TABLEROS DE DISTRIBUCIÓN GENERALES</t>
  </si>
  <si>
    <t>SUMINISTRO E INSTALACIÓN DE TABLERO AUTOSOPORTADO TIPO QD LOGIC, SECCIÓN PRINCIPAL, TAMAÑO 1, CON BUS DE COBRE PARA 1600A, EN GABINETE NEMA 1, DIMENSIONES ESTANDAR DE 30"X48"X91.5" (ANCHO-FONDO-ALTURA). DEBERÁ INCLUIR UN INTERRUPTOR ELECTROMAGNETICO MASTER PACT DE 3X1600A, CON UNIDAD DE PROTECCIÓN MICROLOGIC 6.0, MONTAJE FIJO, CATALOGO NW16-N1-3-6A-F-0, KIT PARA EQUIPO DE MEDICIÓN POWER METER PM850 Y DISPOSITIVO DE SUPRESIÓN DE TRANSITORIOS, CON CARACTERISTICAS ACORDE AL PROYECTO, INTEGRADO DE FABRICA. MARCA SQUARE D O SIMILAR Y EQUIVALENTE. INCLUYE: MANIOBRAS DE ARRASTRE PARA COLOCACIÓN SOBRE SU UBICACIÓN FINAL, ACCESORIOS DE FIJACIÓN, SECCIONES DE BUS DE COBRE PARA ACOPLAMIENTO DIRECTO A TABLERO, PRUEBAS DE RUTINA PREVIAS A LA PUESTA EN MARCHA, MÓDULO DE MONITOREO REMOTO POR MODBUS TCP/IP, CON LOS ELEMENTOS NECESARIOS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</si>
  <si>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E INSTALACIÓN DE TABLERO AUTOSOPORTADO TIPO QD LOGIC, SECCIÓN COMBINACIÓN, TAMAÑO 1, CON BUS DE COBRE PARA 800A, EN GABINETE NEMA 1, DIMENSIONES ESTANDAR DE 48"X48"X91.5" (ANCHO-FONDO-ALTURA). DEBERÁ INCLUIR UN INTERRUPTOR ELECTROMAGNETICO MASTER PACT DE 3X800A, CON UNIDAD DE PROTECCIÓN MICROLOGIC 6.0, MONTAJE FIJO, CATALOGO NW16-N1-3-6A-F-0, KIT PARA EQUIPO DE MEDICIÓN POWER METER PM850,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SECCIONES DE BUS DE COBRE PARA ACOPLAMIENTO DIRECTO A TABLERO, PRUEBAS DE RUTINA PREVIAS A LA PUESTA EN MARCHA, MÓDULO DE MONITOREO REMOTO POR MODBUS TCP/IP, CON LOS ELEMENTOS NECESARIOS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</si>
  <si>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E INSTALACIÓN DE TABLERO AUTOSOPORTADO TIPO QD LOGIC, SECCIÓN DISTRIBUCIÓN, DE UNA COLUMNA, CON BUS DE COBRE PARA 1600A, EN GABINETE NEMA 1, DIMENSIONES ESTANDAR DE 36"X48"X91.5" (ANCHO-FONDO-ALTURA). DEBERÁ INCLUIR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SECCIONES DE BUS DE COBRE PARA ACOPLAMIENTO DIRECTO A TABLERO, PRUEBAS DE RUTINA PREVIAS A LA PUESTA EN MARCHA, MATERIALES MENORES Y TODO LO NECESARIO PARA SU CORRECTA INSTALACIÓN.</t>
  </si>
  <si>
    <t>SUMINISTRO, INSTALACIÓN Y PUESTA EN MARCHA DE TABLERO DE DISTRIBUCIÓN TIPO I-LINE, TAMAÑO 1, CON BUS DE COBRE DE HASTA 400A, INTERRUPTOR TERMOMAGNETICO PRINCIPAL DE CAJA MOLDEADA, KIT PARA EQUIPO DE MEDICIÓN POWER METER PM850,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SOPORTERIA, PRUEBAS DE RUTINA PREVIAS A LA PUESTA EN MARCHA, MÓDULO DE MONITOREO REMOTO POR MODBUS TCP/IP, CON LOS ELEMENTOS NECESARIOS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</si>
  <si>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INSTALACIÓN Y PUESTA EN MARCHA DE TABLERO DE DISTRIBUCIÓN TIPO I-LINE, TAMAÑO 2, CON BUS DE COBRE DE HASTA 800A, INTERRUPTOR TERMOMAGNETICO PRINCIPAL DE CAJA MOLDEADA, KIT PARA EQUIPO DE MEDICIÓN POWER METER PM850,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SOPORTERIA, PRUEBAS DE RUTINA PREVIAS A LA PUESTA EN MARCHA, MÓDULO DE MONITOREO REMOTO POR MODBUS TCP/IP, CON LOS ELEMENTOS NECESARIO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</si>
  <si>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TOTAL TABLEROS DE DISTRIBUCIÓN GENERALES</t>
  </si>
  <si>
    <t>SUMINISTRO E INSTALACIÓN DE TABLERO DE TRANSFERENCIA MANUAL, CORRIENTE NOMINAL 1600A, TENSION NOMINAL 480 VCA, 60 HZ., 4 POLOS CON NEUTRO CONMUTADO, CON CONECTORES RAPIDOS CAM LOCK PARA RECIBIR ACOMETIDA EMERGENTE, MARCA ASCO, DE EMERSON NETWORK POWER. INCLUYE: MANIOBRAS DE ARRASTRE PARA COLOCACIÓN SOBRE SU UBICACIÓN FINAL, ACCESORIOS DE FIJACIÓN, SOPORTERIA, PRUEBAS PREVIAS A LA PUESTA EN MARCHA, HERRAMIENTA, MATERIALES MENORES Y TODO LO NECESARIO PARA SU CORRECTA INSTALACIÓN.</t>
  </si>
  <si>
    <t>SUMINISTRO, INSTALACIÓN Y PUESTA EN MARCHA DE TABLERO DE DISTRIBUCIÓN INTELIGENTE TIPO NF-POWER LINK EN CONFIGURACIÓN MAESTRO DE HASTA 42 POLOS, CON BARRAS DE 250A, Y KIT DE PUESTA A TIERRA CAT. NF424AB22S, CON INTERRUPTOR PRINCIPAL DE CAJA MOLDEADA, HDL, CONTROLADOR SERIE 2000 CAT. NF2000G3, FUENTE DE PODER NF277PSG3, BUSES DE CONTROL DE 18 ESPACIOS NF18SBLG3 + BF18SBRG3 Y LOS INTERRUPTORES DERIVADOS MOTORIZADOS TIPO ECB INDICADOS EN EL CUADRO DE CARGA, MARCA SQUARE D O SIMILAR Y EQUIVALENTE. INCLUYE: MANIOBRAS PARA COLOCACIÓN SOBRE SU UBICACIÓN FINAL, ACCESORIOS DE FIJACIÓN, SOPORTERIA, PRUEBAS DE RUTINA PREVIAS A LA PUESTA EN MARCHA, PROGRAMACIÓN DEL MODULO DE CONTROL,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</si>
  <si>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INSTALACIÓN Y PUESTA EN MARCHA DE TABLERO DE DISTRIBUCIÓN DE SOBREPONER TIPO "NF", DE MAXIMO 42 POLOS, BUS DE COBRE DE 250 A, INTERRUPTOR TERMOMAGNETICO PRINCIPAL, KIT DE TIERRA FISICA  Y LOS INTERRUPTORES DERIVADOS TIPO EDB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</si>
  <si>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"NF", DE MAXIMO 30 POLOS, BUS DE COBRE DE 125A, INTERRUPTOR TERMOMAGNETICO PRINCIPAL, KIT DE TIERRA FISICA  Y LOS INTERRUPTORES DERIVADOS TIPO EDB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</si>
  <si>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"NF", DE MAXIMO 18 POLOS, BUS DE COBRE DE 125A, INTERRUPTOR TERMOMAGNETICO PRINCIPAL, KIT DE TIERRA FISICA  Y LOS INTERRUPTORES DERIVADOS TIPO EDB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</si>
  <si>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"NQ", DE MAXIMO 54 POLOS, BUS DE COBRE DE 225 A, INTERRUPTOR TERMOMAGNETICO PRINCIPAL DE CAJA MOLDEADA CON ZAPATAS AMBOS EXTREMOS,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</si>
  <si>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"NQ", DE MAXIMO 42 POLOS, BUS DE COBRE DE 225 A, INTERRUPTOR TERMOMAGNETICO PRINCIPAL DE CAJA MOLDEADA CON ZAPATAS AMBOS EXTREMOS,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</si>
  <si>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E INSTALACIÓN DE ALIMENTADOR DE COBRE AISLADO CALIBRE 4 AWG, PARA SISTEMA A 3F-4H, EN ARREGLO DE UN CONDUCTOR POR FASE MAS CABLE DESNUDO PARA PUESTA A TIERRA, CANALIZADO EN TUBERIA CONDUIT PARED GRUESA GALVANIZADA DE 35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</si>
  <si>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1/0 AWG, PARA SISTEMA A 3F-3H, EN ARREGLO DE UN CONDUCTOR POR FASE MAS CABLE DESNUDO PARA PUESTA A TIERRA, CANALIZADO EN TUBERIA CONDUIT PARED GRUESA GALVANIZADA DE 53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</si>
  <si>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4/0 AWG, PARA SISTEMA A 3F-4H, EN ARREGLO DE UN CONDUCTOR POR FASE MAS CABLE DESNUDO PARA PUESTA A TIERRA, CANALIZADO EN TUBERIA CONDUIT PARED GRUESA GALVANIZADA DE 63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</si>
  <si>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EN CALIBRES DESDE 10 AWG A 6 AWG, PARA SISTEMA A 3F-4H, EN ARREGLO DE UN CONDUCTOR POR FASE MAS CABLE DESNUDO PARA PUESTA A TIERRA, CANALIZADO EN TUBERIA CONDUIT DE PVC SERVICIO PESADO DE 27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</si>
  <si>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 AWG, PARA SISTEMA A 3F-4H, EN ARREGLO DE UN CONDUCTOR POR FASE MAS CABLE DESNUDO PARA PUESTA A TIERRA, CANALIZADO EN TUBERIA CONDUIT DE PVC SERVICIO PESADO DE 35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</si>
  <si>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 AWG, PARA SISTEMA MONOFASICO, EN ARREGLO DE UN CONDUCTOR POR FASE MAS CABLE DESNUDO PARA PUESTA A TIERRA, CANALIZADO EN TUBERIA CONDUIT DE PVC SERVICIO PESADO DE 27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</si>
  <si>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2 AWG, PARA SISTEMA MONOFASICO, EN ARREGLO DE UN CONDUCTOR POR FASE MAS CABLE DESNUDO PARA PUESTA A TIERRA, CANALIZADO EN TUBERIA CONDUIT DE PVC SERVICIO PESADO DE 35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</si>
  <si>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1/0 AWG, PARA SISTEMA A 3F-4H, EN ARREGLO DE UN CONDUCTOR POR FASE MAS CABLE DESNUDO PARA PUESTA A TIERRA, CANALIZADO EN TUBERIA CONDUIT DE PVC SERVICIO PESADO DE 53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</si>
  <si>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1/0 AWG, PARA SISTEMA A 3F-3H, EN ARREGLO DE UN CONDUCTOR POR FASE MAS CABLE DESNUDO PARA PUESTA A TIERRA, CANALIZADO EN TUBERIA CONDUIT DE PVC SERVICIO PESADO DE 53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</si>
  <si>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4/0 AWG, PARA SISTEMA A 3F-4H, EN ARREGLO DE UN CONDUCTOR POR FASE MAS CABLE DESNUDO PARA PUESTA A TIERRA, CANALIZADO EN TUBERIA CONDUIT DE PVC SERVICIO PESADO DE 63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</si>
  <si>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4/0 AWG, PARA SISTEMA MONOFÁSICO, EN ARREGLO DE UN CONDUCTOR POR FASE MAS CABLE DESNUDO PARA PUESTA A TIERRA, CANALIZADO EN TUBERIA CONDUIT DE PVC SERVICIO PESADO DE 53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</si>
  <si>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3/0 AWG, PARA SISTEMA A 3F-3H, EN ARREGLO DE UN CONDUCTOR POR FASE MAS CABLE DESNUDO PARA PUESTA A TIERRA, CANALIZADO EN TUBERIA CONDUIT DE PVC SERVICIO PESADO DE 53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</si>
  <si>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250 KCM, PARA SISTEMA A 3F-4H, EN ARREGLO DE UN CONDUCTOR POR FASE MAS CABLE DESNUDO PARA PUESTA A TIERRA, CANALIZADO EN TUBERIA CONDUIT DE PVC SERVICIO PESADO DE 78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</si>
  <si>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300 KCM, PARA SISTEMA A 3F-3H, EN ARREGLO DE UN CONDUCTOR POR FASE MAS CABLE DESNUDO PARA PUESTA A TIERRA, CANALIZADO EN TUBERIA CONDUIT DE PVC SERVICIO PESADO DE 78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</si>
  <si>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350 KCM, PARA SISTEMA A 3F-4H, EN ARREGLO DE UN CONDUCTOR POR FASE MAS CABLE DESNUDO PARA PUESTA A TIERRA, CANALIZADO EN TUBERIA CONDUIT DE PVC SERVICIO PESADO DE 78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</si>
  <si>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400 KCM, PARA SISTEMA A 3F-4H, EN ARREGLO DE UN CONDUCTOR POR FASE MAS CABLE DESNUDO PARA PUESTA A TIERRA, CANALIZADO EN TUBERIA CONDUIT DE PVC SERVICIO PESADO DE 78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</si>
  <si>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500 KCM, PARA SISTEMA A 3F-4H, EN ARREGLO DE UN CONDUCTOR POR FASE MAS CABLE DESNUDO PARA PUESTA A TIERRA, CANALIZADO EN TUBERIA CONDUIT DE PVC SERVICIO PESADO DE 91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</si>
  <si>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600 KCM, PARA SISTEMA A 3F-4H, EN ARREGLO DE UN CONDUCTOR POR FASE MAS CABLE DESNUDO PARA PUESTA A TIERRA, CANALIZADO EN TUBERIA CONDUIT DE PVC SERVICIO PESADO DE 103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</si>
  <si>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INSTALACIÓN Y PUESTA EN MARCHA DE BANCO DE DUCTOS SUBTERRÁNEOS CONFORMADO POR 8 TUBOS CONDUIT  DE PVC TIPO PESADO DE DE 1" A 4" (27 MM  A 103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</si>
  <si>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Y FABRICACIÓN DE REGISTRO ELÉCTRICO DE BAJA TENSIÓN TIPO 1, CON DIMENSIONES DE 0.80X0.80 Y HASTA 1.0 MTS PERFABRICADO O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</si>
  <si>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ELÉCTRICO DE BAJA TENSIÓN TIPO 1, CON DIMENSIONES DE 1.20X1.20 Y HASTA 1.5 MTS PREFABRICADO O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</si>
  <si>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INTERRUPTOR DE SEGURIDAD</t>
  </si>
  <si>
    <t>SUMINISTRO, INSTALACIÓN Y PUESTA EN MARCHA DE INTERRUPTOR DE SEGURIDAD SIN PORTA FUSIBLES, SERVICIO PESADO, SERIE "HU", CLASE 3130, DE DOS POLOS, DE HASTA 125 A, 240 V, ALOJADO EN GABINETE METÁLICO TIPO NEMA 1, MARCA SQUARE D O SIMILAR Y EQUIVALENTE. INCLUYE: MONTAJE, SOPORTERIA, ZAPATAS PARA ATERRIZAMIENTO DE GABINETE, PRUEBAS DE RUTINA PREVIAS A LA PUESTA EN MARCHA, MATERIALES MENORES Y TODO LO NECESARIO PARA SU CORRECTA INSTALACIÓN.</t>
  </si>
  <si>
    <t>SUMINISTRO, INSTALACIÓN Y PUESTA EN MARCHA DE INTERRUPTOR DE SEGURIDAD SIN PORTA FUSIBLES, SERVICIO PESADO, SERIE "HU", CLASE 3130, DE TRES POLOS, DE HASTA 60 A, 480 V, ALOJADO EN GABINETE METÁLICO TIPO NEMA 1, MARCA SQUARE D O SIMILAR Y EQUIVALENTE. INCLUYE: MONTAJE, SOPORTERIA, ZAPATAS PARA ATERRIZAMIENTO DE GABINETE, PRUEBAS DE RUTINA PREVIAS A LA PUESTA EN MARCHA, MATERIALES MENORES Y TODO LO NECESARIO PARA SU CORRECTA INSTALACIÓN.</t>
  </si>
  <si>
    <t>SUMINISTRO, INSTALACIÓN Y PUESTA EN MARCHA DE INTERRUPTOR DE SEGURIDAD SIN PORTA FUSIBLES, SERVICIO PESADO, SERIE "HU", CLASE 3130, DE TRES POLOS, DE CAPACIDAD MAYOR A 60 A Y HASTA 250 A, 480 V, ALOJADO EN GABINETE METÁLICO TIPO NEMA 3R, MARCA SQUARE D O SIMILAR Y EQUIVALENTE. INCLUYE: MONTAJE, SOPORTERIA, ZAPATAS PARA ATERRIZAMIENTO DE GABINETE, PRUEBAS DE RUTINA PREVIAS A LA PUESTA EN MARCHA, MATERIALES MENORES Y TODO LO NECESARIO PARA SU CORRECTA INSTALACIÓN.</t>
  </si>
  <si>
    <t>TOTAL INTERRUPTOR DE SEGURIDAD</t>
  </si>
  <si>
    <t>DISPOSITIVOS DE SUPRESIÓN DE SOBRETENSIONES TRANSITORIAS</t>
  </si>
  <si>
    <t>SUMINISTRO, INSTALACIÓN Y PUESTA EN MARCHA DE DISPOSITIVO SUPRESOR DE SOBRETENSIONES TRANSITORIAS, DE 120 KA, 3F-4H, 208/120V, MODULAR, DE MONTAJE EXTERNO EN GABINETE NEMA 3R, CATALOGO TVS2EMA12A, MARCA SQUARE D O SIMILAR Y EQUIVALENTE. INCLUYE: MONTAJE, SOPORTERIA, ZAPATAS PARA ATERRIZAMIENTO DE GABINETE, PRUEBAS DE RUTINA PREVIAS A LA PUESTA EN MARCHA, MATERIALES MENORES Y TODO LO NECESARIO PARA SU CORRECTA INSTALACIÓN.</t>
  </si>
  <si>
    <t>TOTAL DISPOSITIVOS DE SUPRESIÓN DE SOBRETENSIONES TRANSITORIAS</t>
  </si>
  <si>
    <t>BANCO DE CAPACITORES</t>
  </si>
  <si>
    <t>SUMINISTRO, INSTALACIÓN Y PUESTA EN MARCHA DE BANCO DE CAPACITORES AUTOMATICO DE 420 KVAR, TENSIÓN A 480 V, 3F-3H, EN 14 PASOS DE 30 KVAR, ALOJADO EN GABINETE AUTOSOPORTADO NEMA 1, CON INTERRUPTOR PRINCIPAL INSTALADO DE FABRICA, SERIE SECOMAT, MARCA SCHNEIDER ELECTRIC O SIMILAR Y EQUIVALENTE, CARACTERISTICAS COMPLEMENTARIAS EN PROYECTO EJECUTIVO. INCLUYE: MANIOBRAS DE ARRASTRE PARA COLOCACIÓN SOBRE SU UBICACIÓN FINAL, ACCESORIOS DE FIJACIÓN, SECCIONES DE BUS DE COBRE PARA ACOPLAMIENTO DIRECTO A TABLERO, PRUEBAS DE RUTINA PREVIAS A LA PUESTA EN MARCHA, MATERIALES MENORES Y TODO LO NECESARIO PARA SU CORRECTA INSTALACIÓN.</t>
  </si>
  <si>
    <t>TOTAL BANCO DE CAPACITORES</t>
  </si>
  <si>
    <t>SUMINISTRO, INSTALACIÓN Y PUESTA EN MARCHA DE TRANSFORMADOR DE PROPOSITOS GENERALES, REDUCTOR TIPO SECO DE 45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</si>
  <si>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SUMINISTRO, INSTALACIÓN Y PUESTA EN MARCHA DE TRANSFORMADOR DE PROPOSITOS GENERALES, REDUCTOR TIPO SECO DE 75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</si>
  <si>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SUMINISTRO E INSTALACIÓN DE SALIDA ELÉCTRICA PARA CIRCUITO DERIVADO DE ALUMBRADO INTERIOR CON UN DESARROLLO MAYOR DE 50 METROS Y MENOR A 100 METROS, MEDIDA DESDE EL TABLERO DE ALIMENTACIÓN HASTA EL PUNTO FINAL, LA SALIDA ESTÁ FORMADA POR CONDUCTOR DE COBRE CON AISLAMIENTO THHW-LS A 90°C MARCA CONDUMEX O SIMILAR Y EQUIVALENTE,  EN CALIBRES 10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10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</si>
  <si>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100 METROS Y MENOR A 200 METROS, MEDIDA DESDE EL TABLERO DE ALIMENTACIÓN HASTA EL PUNTO FINAL, LA SALIDA ESTÁ FORMADA POR CONDUCTOR DE COBRE CON AISLAMIENTO THHW-LS A 90°C MARCA CONDUMEX O SIMILAR Y EQUIVALENTE,  EN CALIBRES 10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10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</si>
  <si>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SALIDA ELÉCTRICA PARA CIRCUITO DERIVADO DE ALUMBRADO EN AREAS CLASIFICADAS</t>
  </si>
  <si>
    <t>SUMINISTRO E INSTALACIÓN DE SALIDA ELÉCTRICA PARA CIRCUITO DERIVADO DE ALUMBRADO INTERIOR CLASIFICADO PARA AREAS PELIGROSAS, CLASE 1, DIVISIÓN 1, CON UN DESARROLLO MENOR O IGUAL A 50 METROS, MEDIDA DESDE EL TABLERO DE ALIMENTACIÓN, LA SALIDA ESTÁ FORMADA POR CONDUCTOR DE COBRE CON AISLAMIENTO THHW-LS A 90°C,  EN CALIBRES 12 AWG, 1F-2H + PT,  CANALIZADO EN  TUBERIA CONDUIT CEDULA 40 DE 21 MM CON ACCESORIOS CLASIFICADOS PARA AREAS PELIGROSAS Y CABLE DE COBRE CON AISLAMIENTO THHW-LS A 90°C MARCA CONDUMEX O SIMILAR Y EQUIVALENTE. INCLUYE: PARTE PROPORCIONAL DE TUBERÍA CONDUIT CEDULA 40, APAGADOR SENCILLO CLASE 1 DIVISIÓN 1, SERIE EDS/EFS, COPLES, CONECTORES GLANDULA, ACCESORIOS DE SELLADO Y DRENADO EYS O EZS SEGUN SEA EL CASO, SOPORTERÍA, CONDULETS CIRCULARES SERIE GUA, ALAMBRE GUÍA CAL 14, CONDUCTOR DESNUDO DE COBRE CAL. 14 AWG,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</si>
  <si>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TOTAL SALIDA ELÉCTRICA PARA CIRCUITO DERIVADO DE ALUMBRADO EN AREAS CLASIFICADAS</t>
  </si>
  <si>
    <t>SUMINISTRO, COLOCACIÓN Y PRUEBAS DE LUMINARIA DE 3X17 W, FLUORESCENTE T5, BALASTRO MULTIVOLTAJE DE ARRANQUE RAPIDO, EMPOTRADA EN PLAFÓN DE 2'X2' Y DIFUSOR IRIDICENTE PLATEADO DE 9 CELDAS, CATALOGO: 2PM3N GB 317 9LD MVOLT GEB10RS,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</si>
  <si>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LUMINARIA DE 2X32 W, FLUORESCENTE T8, BALASTRO MULTIVOLTAJE DE ARRANQUE RÁPIDO, A PRUEBA DE POLVO Y HUMEDAD, SUSPENDIDA, CATALOGO: DMW232MVOLTGEB10RS,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</si>
  <si>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LUMINARIA DOWNLIGHT DE 32 W, FLUORESCENTE COMPACTA, MULTIVOLTAJE, EMPOTRADO EN PLAFOND CON DIFUSOR SEMI-ESPCULAR. LF8N 1/32 TRT F801AZ CGL, MVOLT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</si>
  <si>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LUMINARIO LINEAL CLASIFICADO PARA ÁREAS PELIGROSAS CLASE 1, DIVISIÓN 1 DE 2X32 W, CON LÁMPARAS FLUORESCENTES TIPO T8, BALASTRO MULTIVOLTAJE DE ARRANQUE RÁPIDO A 240V, 60HZ., CON PUNTO DE ALIMENTACIÓN PARA RECIBIR TUBERIA DE 3/4", BAJO CERTIFICACION NEC, CATALOGO ELLK 92NIB 4232/U240 2/6 2 NPT 3/4", MARCA CROUSE-HINDS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</si>
  <si>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E INSTALACIÓN DE SALIDA ELÉCTRICA PARA CIRCUITO DERIVADO DE CONTACTOS MONOFÁSICOS CON RECEPTÁCULO DÚPLEX POLARIZADO 15 O 20 AMPERES, 127 VCA, PLACA TERMOPLÁSTICA COLOR MARFIL MONTADA EN ALTURA SEGÚN SE INDIQUE EN PLANOS, CON UN DESARROLLO MENOR O IGUAL 50 METROS, MEDIDOS DESDE TABLERO DE ALIMENTACIÓN, FORMADA POR CABLE DE COBRE CON AISLAMIENTO THHW-LS A 90°C MARCA CONDUMEX O SIMILAR Y EQUIVALENTE, EN CALIBRE 10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</si>
  <si>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E INSTALACIÓN DE SALIDA ELÉCTRICA PARA CIRCUITO DERIVADO DE CONTACTOS MONOFÁSICOS CON RECEPTÁCULO DÚPLEX POLARIZADO 15 O 20 AMPERES, 127 VCA, PLACA TERMOPLÁSTICA COLOR MARFIL MONTADA EN ALTURA SEGÚN SE INDIQUE EN PLANOS, CON UN DESARROLLO MAYOR A 50 METROS Y MENOR A 100 METROS, MEDIDOS DESDE TABLERO DE ALIMENTACIÓN, FORMADA POR CABLE DE COBRE CON AISLAMIENTO THHW-LS A 90°C MARCA CONDUMEX O SIMILAR Y EQUIVALENTE, EN CALIBRE 10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</si>
  <si>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SALIDA ELÉCTRICA PARA CONTACTO MONOFÁSICO EN AREAS CLASIFICADAS</t>
  </si>
  <si>
    <t>SUMINISTRO E INSTALACIÓN DE SALIDA ELÉCTRICA PARA CIRCUITO DERIVADO DE CONTACTOS MONOFÁSICOS CLASIFICADO PARA ÁREAS PELIGROSAS CLASE 1, DIVISIÓN 1, CON KIT DE RECEPTÁCULO, PLUG Y CONECTOR, DE 30 AMPERES, 127 VCA, 127 V.C.A., 1F-2H, SERIE VERSAMATE MARCA HUBELL O SIMILAR Y EQUIVALENTE, MONTADO A UNA ALTURA SEGUN SE INDIQUE EN PLANOS, CON UN DESARROLLO MENOR O IGUAL A 50 METROS, MEDIDOS DESDE TABLERO DE ALIMENTACIÓN, FORMADO POR TUBERIA CONDUIT CEDULA 40 DE 21 MM CON ACCESORIOS CLASIFICADOS PARA AREAS PELIGROSAS Y CABLE DE COBRE CON AISLAMIENTO THHW-LS A 90°C MARCA CONDUMEX O SIMILAR Y EQUIVALENTE. INCLUYE: KIT DE RECEPTACULO, PLUG Y CONECTOR DE 30 AMPERES, INDICADOS EN PLANOS, PARTE PROPORCIONAL DE TUBERIA CONDUIT CEDULA 40, COPPLES, CONECTORES, SOPORTERIA, CAJAS REGISTRO SERIE GUA, ACCESORIOS DE SELLADO Y DRENADO SERIE EYS O EZS SEGUN SEA EL CASO,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</si>
  <si>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TOTAL SALIDA ELÉCTRICA PARA CONTACTO MONOFÁSICO EN AREAS CLASIFICADAS</t>
  </si>
  <si>
    <t>SUMINISTRO E INSTALACIÓN DE SALIDA ELÉCTRICA PARA CIRCUITO DERIVADO DE CONTACTOS TRIFÁSICOS CON RECEPTÁCULOS CON SEGURO DE MEDIA VUELTA  DE  30 AMPERES, 250 VCA, CON PLACA DE ACERO INOXIDABLE MONTADO EN ALTURA SEGÚN SE INDIQUE EN PLANOS, DENTRO DE CAJA CONDULET SERIE RECTANGULAR, CON UN DESARROLLO MAYOR A 100 METROS Y MENOR A 150 METROS, MEDIDOS DESDE TABLERO DE ALIMENTACIÓN, FORMADA POR CABLE DE COBRE CON AISLAMIENTO THHW-LS A 90°C MARCA CONDUMEX O SIMILAR Y EQUIVALENTE, EN CALIBRE 10 AWG, 3F-3H + PT, CANALIZADO EN TUBERIA CONDUIT DE PVC SERVICIO PESADO DE 21 MM, EN CANALIZACIÓN COMPARTIDA. INCLUYE: 2 RECEPTACULOS DE 30 AMPERES, CON SEGURO DE MEDIA VUELTA, PARTE PROPORCIONAL DE TUBERIA CONDUIT PVC, PARTE PROPORCIONAL DE BANCO DE DUCTOS, REGISTROS DE MAMPOSTERIA PARA TRANSITO PESADO, CONDUCTOR DE COBRE DESNUDO CAL. 10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</si>
  <si>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INSTALACIÓN Y PUESTA EN MARCHA DE COMPRESOR ROTATIVO DE TORNILLO DE VELOCIDAD VARIABLE PARA EL EDIFICIO DE COCHERAS, MARCA ATLAS COPCO, MODELO GA-55 VSD+FF O SIMILAR Y EQUIVALENTE. SE TRATA DE UNA UNIDAD COMPRESORA DE TORNILLO DE UNA ETAPA PARA SUMINISTRAR UN CAUDAL SIMULTANEO DE 4925 NL/MIN (QFAD: 104,87L/S)A 10,7 BAR DE PRESIÓN, CON INYECCIÓN DE ACEITE, REFRIGERADA POR AIRE Y ACCIONADA POR MOTOR ELÉCTRICO ALIMENTADO A 480 V/ 3 F/ 60 HZ DE VELOCIDAD VARIABLE DIRECTAMENTE EMBRIDADO A LA CARCASA DEL COMPRESOR. SE COMPLETA EL EQUIPAMIENTO CON UN SECADOR FRIGORÍFICO INCORPORADO EN EL INTERIOR DE LA CABINA PARA PRODUCIR AIRE EXENTO DE HUMEDAD.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t>
  </si>
  <si>
    <t>SUMINISTRO E INSTALACIÓN DE FILTROS PARA COMPRESOR ROTATIVO MODELOS GA-55 VSD+FF , MARCA ATLAS COPCO, MODELO DD Y PD O SIMILAR Y EQUIVALENTE.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Y ENSAYOS. LAS CARACTERÍSTICAS TÉCNICAS DEL EQUIPO, SERÁN CONSULTADAS EN EL RESPECTIVO CUADRO DE EQUIPO.</t>
  </si>
  <si>
    <t>SUMINISTRO E INSTALACIÓN DE TORRE DE FILTRO DE CARBÓN ACTIVADO, MARCA ATLAS COPCO, MODELO QDT45 O SIMILAR Y EQUIVALENTE. PREVISTO PARA MEJORAR LA CALIDAD DEL AIRE EN LOS PROCESOS DE PINTURA.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Y ENSAYOS. LAS CARACTERÍSTICAS TÉCNICAS DEL EQUIPO, SERÁN CONSULTADAS EN EL RESPECTIVO CUADRO DE EQUIPO. DEBERÁ ESTAR PREVISTO PARA TRABAJAR A 3,000 METROS DE ALTURA.</t>
  </si>
  <si>
    <t>SUMINISTRO, INSTALACIÓN Y PUESTA EN MARCHA DE DEPÓSITO VERTICAL GALVANIZADO, MARCA ATLAS COPCO, MODELO LV-2000/16 O SIMILAR Y EQUIVALENTE. EL DEPÓSITO CUENTA CON UNA CAPACIDAD DE 2 M3 Y 16 BAR DE PRESIÓN MÁXIMA. SE INSTALARÁ UNA PURGA ELECTRÓNICA CAPACITIVA BAJO EL DEPÓSITO.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t>
  </si>
  <si>
    <t>SUMINISTRO, INSTALACIÓN Y PUESTA EN MARCHA DE DEPÓSITO VERTICAL GALVANIZADO, MARCA ATLAS COPCO, MODELO LV-1011L11 O SIMILAR Y EQUIVALENTE. EL DEPÓSITO CUENTA CON UNA CAPACIDAD DE 1 M3 Y 16 BAR DE PRESIÓN MÁXIMA. SE INSTALARÁ UNA PURGA ELECTRÓNICA CAPACITIVA BAJO EL DEPÓSITO.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t>
  </si>
  <si>
    <t>SUMINISTRO, INSTALACIÓN Y PUESTA EN MARCHA DE SEPARADOR DE ACEITE, MARCA ATLAS COPCO, MODELO OSC DIBT 600 O SIMILAR Y EQUIVALENTE. EL SEPARADOR DE ACEITE TIENE UNAS DIMENSIONES DE 750X546X1030 MM.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 .</t>
  </si>
  <si>
    <t>SUMINISTRO E INSTALACIÓN DE PURGADORES DE CONDENSADOS, MARCA ATLAS COPCO, MODELO EWD 50 O SIMILAR Y EQUIVALENTE.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Y ENSAYOS. LAS CARACTERÍSTICAS TÉCNICAS DEL EQUIPO, SERÁN CONSULTADAS EN EL RESPECTIVO CUADRO DE EQUIPO.</t>
  </si>
  <si>
    <t>SUMINISTRO, INSTALACIÓN Y PUESTA EN MARCHA DE SECADOR DE ADSORCIÓN, MARCA ATLAS COPCO, MODELO CD35+ O SIMILAR Y EQUIVALENTE. EL SECADOR DE ADSORCIÓN ALCANZA UN PUNTO DE ROCÍO A PRESIÓN DE -40ºC, CON UN FUNCIONAMIENTO CÍCLICO Y CONTINUADO, CONTROLÁNDOSE MEDIANTE LA SEÑAL PROPORCIONADA POR UN HIGRÓMETRO QUE GARANTIZA EL PUNTO DE ROCÍO A PLENA CARGA Y CONDICIONES DE REFERENCIA. SE INCLUYE LA OPCIÓN DE PUNTO DE ROCÍO A PRESIÓN DE -70º.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t>
  </si>
  <si>
    <t>SUMINISTRO E INSTALACIÓN DE TUBO DE ALUMINIO DE 6 METROS DE LONGITUD DE DIÁMETRO 20 MM (3/4")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</si>
  <si>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TUBO DE ALUMINIO DE 6 METROS DE LONGITUD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</si>
  <si>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TUBO DE ALUMINIO DE 6 METROS DE LONGITUD DE DIÁMETRO 40 MM (1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</si>
  <si>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TUBO DE ALUMINIO DE 6 METROS DE LONGITUD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</si>
  <si>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TUBO DE ALUMINIO DE 6 METROS DE LONGITUD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</si>
  <si>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CODO DE 90º DE DIÁMETRO 20 MM (3/4")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</si>
  <si>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CODO DE 90º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</si>
  <si>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CODO DE 90º DE DIÁMETRO 40 MM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</si>
  <si>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CODO DE 90º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</si>
  <si>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CODO DE 90º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</si>
  <si>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RACOR DE INTERCONEXIÓN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</si>
  <si>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RACOR DE INTERCONEXIÓN DE DIÁMETRO 40 MM (1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</si>
  <si>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RACOR DE INTERCONEXIÓN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</si>
  <si>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RACOR DE INTERCONEXIÓN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</si>
  <si>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IGUAL DE DIÁMETRO 20 MM (3/4")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</si>
  <si>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IGUAL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</si>
  <si>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IGUAL DE DIÁMETRO 40 MM (1,1/2")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</si>
  <si>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IGUAL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</si>
  <si>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IGUAL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</si>
  <si>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ABRAZADERAS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</si>
  <si>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ABRAZADERAS DE DIÁMETRO 40 MM (1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</si>
  <si>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ABRAZADERAS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</si>
  <si>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ABRAZADERAS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</si>
  <si>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VÁLVULA DE DIÁMETRO 20 MM (3/4")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</si>
  <si>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VÁLVULA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</si>
  <si>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VÁLVULA DE DIÁMETRO 40 MM (1,1/2")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</si>
  <si>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VÁLVULA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</si>
  <si>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DERIVACIÓN A CONSUMIDOR QUE UNE LA RED CON LA TOMA DE CONEXIÓN DE AIRE COMPRIMIDO FINAL, COMPUESTA POR 5 METROS DE TUBERÍA DE ALUMINIO DE DIÁMETRO 20 MM (3/4") DE LA MARCA AIRNET, TERMINADA CON VÁLVULA DE BOLA DE LA MARCA AIRNET, GRUPO REDUCTOR DE PRESIÓN DE LA MARCA ATLAS COPCO, MODELO MIDI OPTIMIZER Y DOS ENCHUFES RÁPIDOS DE LA MARCA ATLAS COPCO, MODELO ERGO QIC.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</si>
  <si>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PRUEBAS, ENSAYOS, PUESTA EN MARCHA Y TRANSPORTE DEL SISTEMA GLOBAL DE AIRE COMPRIMIDO, INCLUYENDO LA EJECUCIÓN DE PRUEBAS EN FÁBRICA (FAT), PRUEBAS EN CAMPO (SAT), TRANSPORTE DE EQUIPOS HASTA EL DESTINO FINAL, ENTREGA DE DOCUMENTACIÓN, MANUALES TÉCNICOS Y CAPACITACIÓN DEL PERSONAL, GARANTÍAS, INTEGRACIÓN DE TODOS LOS SISTEMAS. INCLUYE TAMBIÉN  INSTALACIÓN COMPLETA DE TODOS LOS EQUIPOS QUE COMPONEN LA INSTALACIÓN DE AIRE COMPRIMIDO EN TALLERES Y COCHERAS EN LAS RESPECTIVAS SALAS DE COMPRESORES DE CADA EDIFICIO.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AIRE COMPRIMIDO.</t>
  </si>
  <si>
    <t>SUMINISTRO DE UN LOTE DE REFACCIONES EQUIVALENTE AL 10% DE CONJUNTO DE EQUIPOS Y MATERIALES INSTALADOS EN LA DISCIPLINA DE ACO.</t>
  </si>
  <si>
    <t>SUMINISTRO E INSTALACIÓN DE UNIDAD DE CAJA DE VENTILACIÓN PARA EXTRACCIÓN CON VENTILADOR TIPO CENTRIFUGO CON TRANSMISION POR POLEAS Y BANDAS, MARCA SOLER&amp;PALAU, MODELO CVTT-7/7-V-1250 RPM-/4-0,37KW  O SIMILAR Y EQUIVALENTE, CON CAPACIDAD PARA MANEJAR 1157M³/H, CON UNA CAÍDA DE PRESIÓN DE 169 PA, DE 1250 RPM CON MOTOR DE 0,37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VE,01-E / VE,02-E / VE,03-E)</t>
  </si>
  <si>
    <t>SUMINISTRO E INSTALACIÓN DE UNIDAD DE CAJA DE VENTILACIÓN PARA EXTRACCIÓN CON VENTILADOR TIPO CENTRIFUGO CON TRANSMISION POR POLEAS Y BANDAS, MARCA SOLER&amp;PALAU, MODELO CVTT-7/7-V-950 RPM-/4-0,18KW  O SIMILAR Y EQUIVALENTE, CON CAPACIDAD PARA MANEJAR 1098 M³/H, CON UNA CAÍDA DE PRESIÓN DE 81,2 PA, DE 950 RPM CON MOTOR DE 0,18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VE,01-I / VE,02-I / VE,03-I)</t>
  </si>
  <si>
    <t>SUMINISTRO E INSTALACIÓN DE UNIDAD DE CAJA DE VENTILACIÓN PARA EXTRACCIÓN CON VENTILADOR TIPO CENTRIFUGO CON TRANSMISION POR POLEAS Y BANDAS, MARCA SOLER&amp;PALAU, MODELO CVTT-12/12-V-800 RPM-/4-0,75KW  O SIMILAR Y EQUIVALENTE, CON CAPACIDAD PARA MANEJAR 4558 M³/H, CON UNA CAÍDA DE PRESIÓN DE 145,9 PA, DE 800 RPM CON MOTOR DE 0,75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VE04)</t>
  </si>
  <si>
    <t>SUMINISTRO E INSTALACIÓN DE UNIDAD DE CAJA DE VENTILACIÓN PARA EXTRACCIÓN CON VENTILADOR TIPO CENTRIFUGO CON TRANSMISION POR POLEAS Y BANDAS, MARCA SOLER&amp;PALAU, MODELO CVTT-12/12-V-800 RPM-/4-0,55KW  O SIMILAR Y EQUIVALENTE, CON CAPACIDAD PARA MANEJAR 3785 M³/H, CON UNA CAÍDA DE PRESIÓN DE 170,1 PA, DE 800 RPM CON MOTOR DE 0,55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VE05)</t>
  </si>
  <si>
    <t>SUMINISTRO E INSTALACIÓN DE UNIDAD DE CAJA DE VENTILACIÓN PARA EXTRACCIÓN CON VENTILADOR TIPO CENTRIFUGO CON TRANSMISION POR POLEAS Y BANDAS, MARCA SOLER&amp;PALAU, MODELO CVTT-9/9-V-1050 RPM-/4-0,55KW  O SIMILAR Y EQUIVALENTE, CON CAPACIDAD PARA MANEJAR 2308 M³/H, CON UNA CAÍDA DE PRESIÓN DE 162 PA, DE 1050 RPM CON MOTOR DE 0,55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VE06)</t>
  </si>
  <si>
    <t>SUMINISTRO E INSTALACIÓN DE UNIDAD DE CAJA DE VENTILACIÓN PARA EXTRACCIÓN CON VENTILADOR TIPO CENTRIFUGO CON TRANSMISION POR POLEAS Y BANDAS, MARCA SOLER&amp;PALAU, MODELO CVTT-12/12-V-850 RPM-/4-1,10KW  O SIMILAR Y EQUIVALENTE, CON CAPACIDAD PARA MANEJAR 5201 M³/H, CON UNA CAÍDA DE PRESIÓN DE 141 PA, DE 850 RPM CON MOTOR DE 1,10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VI01 / VI02 / VI03)</t>
  </si>
  <si>
    <t>SUMINISTRO E INSTALACIÓN DE UNIDAD DE CAJA DE VENTILACIÓN PARA EXTRACCIÓN CON VENTILADOR TIPO CENTRIFUGO CON TRANSMISION POR POLEAS Y BANDAS, MARCA SOLER&amp;PALAU, MODELO CVTT-12/12-V-800 RPM-/4-0,75KW  O SIMILAR Y EQUIVALENTE, CON CAPACIDAD PARA MANEJAR 4941 M³/H, CON UNA CAÍDA DE PRESIÓN DE 119,3 PA, DE 800 RPM CON MOTOR DE 0,75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VI04)</t>
  </si>
  <si>
    <t>SUMINISTRO E INSTALACIÓN DE UNIDAD DE CAJA DE VENTILACIÓN PARA EXTRACCIÓN CON VENTILADOR TIPO CENTRIFUGO CON TRANSMISION POR POLEAS Y BANDAS, MARCA SOLER&amp;PALAU, MODELO CVTT-10/10-V-750 RPM-/4-0,37KW  O SIMILAR Y EQUIVALENTE, CON CAPACIDAD PARA MANEJAR 2531 M³/H, CON UNA CAÍDA DE PRESIÓN DE 111,6 PA, DE 750 RPM CON MOTOR DE 0,37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VI05)</t>
  </si>
  <si>
    <t>SUMINISTRO E INSTALACIÓN DE UNIDAD DE EXTRACCIÓN TIPO AXIAL PARA SER INSTALADO EN MURO, MARCA SOLER&amp;PALAU MODELO HDT/6-560 EXDIIBHT4 O SIMILAR Y EQUIVALENTE, CON CAPACIDAD PARA MANEJAR 8541 M³/H, CON UNA CAÍDA DE PRESIÓN DE 28 PA, DE 1750 RPM CON MOTOR DE 0,36 KW, CARACTERÍSTICAS ELÉCTRICAS 115 V/1 F/60 HZ. INCLUYE: TERMOSTATO DE CUARTO CON DISPLAY Y SALIDA DIGITAL (PARA CONECTARSE A CONTACTOR MAGNÉTICO SUMINISTRADO POR OTROS), CANALIZACIÓN Y CABLEADO HASTA 10 METROS. CANALIZACIÓN Y CABLEADO DESDE EL CONTACTOR A PIE DE EQUIPO Y HASTA LA CONEXIÓN AL EQUIPO, DEL MISMO CALIBRE DEL CIRCUITO DERIVADO QUE LO ALIMENTA. HOUSING DE INSTALACIÓN, PERSIANA DE SOBREPRESIÓN,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PARA CADA ESTACIÓN, SERÁN CONSULTADAS EN EL RESPECTIVO CUADRO DE EQUIPO.</t>
  </si>
  <si>
    <t>SUMINISTRO E INSTALACIÓN DE UNIDAD DE EXTRACCIÓN DE HUMO DE SOLDADURA, MARCA SENTRY AIR SYSTEMS, MODELO SS-450-SKY O SIMILAR Y EQUIVALENTE, CON CAPACIDAD PARA MANEJAR 950 CFM, CON DUCTO FLEXIBLE PARA AJUSTAR POSICIÓN EN ÁREA EXACTA DONDE SE REQUIERA LA EXTRACCIÓN LOCALIZADA, CON MOTOR DE 1-1/2 HP, CARACTERÍSTICAS ELÉCTRICAS 115 V/1 F/60 HZ. INCLUYE: FILTROS ASHRAE 95%, FILTROS DE CARBÓN ACTIVADO Y PRE-FILTRACIÓN, BOTONERA DE ARRANQUE Y PARO,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</si>
  <si>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UNIDAD DE EXTRACCIÓN DE NEBLINA, MARCA DONALDSON TORIT, MODELO MDV-4 O SIMILAR Y EQUIVALENTE, CON CAPACIDAD PARA MANEJAR 3,700 CFM, CAJA DE FILTRACIÓN PARA TRATAR EL AIRE CON NEBLINA DE AGUA Y PARTÍCULAS DE GRASA Y SUCIEDAD, CON MOTOR DE 15 HP HASTA 3,500 RPM, CARACTERÍSTICAS ELÉCTRICAS 480 V/3 F/60 HZ. INCLUYE: FILTROS ASHRAE 95%, FILTROS DE CARBÓN ACTIVADO Y PRE-FILTRACIÓN, BOTONERA DE ARRANQUE Y PARO,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</si>
  <si>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LÁMINA LISA GALVANIZADA DE PRIMERA CALIDAD CALIBRE 24, PARA LA FABRICACIÓN DE DUCTOS DE CONDUCCIÓN DE AIRE, CODOS, DERIVACIONES, DESVIACIONES, REDUCCIONES Y PIEZAS ESPECIALES. MARCA TERNIUM O SIMILAR Y EQUIVALENTE. INCLUYE: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</si>
  <si>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ESPIRODUCTO DE LÁMINA GALVANIZADA DE 6" DE PRIMERA CALIDAD CALIBRE 24,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</si>
  <si>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DIFUSOR REDONDO TIPO PLACA PARA  INYECCIÓN DE AIRE, MARCA INNES, MODELO VFR O SIMILAR Y EQUIVALENTE, FABRICADA EN ALUMINIO, DESCARGA DE AIRE A 360° , CON CONTROL DE VOLUMEN REDONDO (CVR) Y MARCO DE MONTAJE, CON DIMENSIONES DE 16”Ø Y CUELLO DE 8” Ø PARA MANEJAR 121,48 L/S,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</si>
  <si>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18" X 10" PARA MANEJAR 477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</si>
  <si>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TOMA DE AIRE TIPO LOUVER, MARCA GREENHECK, MODELO FSJ-402 O SIMILAR Y EQUIVALENTE, CON MARCO DE 4" DE ESPESOR CON CABEZALES DRENABLES DE ACERO GALVANIZADO CAL. 16, ALETA FIJA A 45°Y 2" DE SEPARACIÓN DE ACERO GALVANIZADO CAL. 20, CON PORTA FILTRO Y FILTRO DE 1" DE ESPESOR, CON DIMENSIONES DE 28"X16" PARA MANEJAR DE 1,000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</si>
  <si>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PERSIANA DE SOBREPRESION, MARCA GREENHECK, MODELO WD-320 O SIMILAR Y EQUIVALENTE, FABRICADA EN ACERO GALVANIZADO CON MARCO EN LA DESCARGA, ACCIONADA POR PRESION, CON DIMENSIONES DE 22" X 22" PARA MANEJAR DE 2,940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</si>
  <si>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Y COLOCACION DE PISO ELEVADO, EN MODULOS DE 0.61X0.61 M, DE ACERO ELECTROSOLDADO RELLENO DE CONCRETO ALIGERADO EPOXICO DE ALTA DENSIDAD, PARA UNA ALTURA DE 50 CM., MARCA TATE, MODELO CONCORE 1000, ANTIESTATICO NEVAMAR DE 1/16", ST61 COLOR BLANCO VETEADO O SIMILAR, CON ESTRUCTURA DE PEDESTALES Y TRAVESAÑOS. LA BASE DEL PEDESTAL ES CUADRADA DE 4"X4", AMBAS PARTES DE LA BASE DE ACERO VAN ELECTROSOLDADAS, LA CABEZA DEL PEDESTAL SERA PLANA CON TORNILLO DE 5/8"X2" CON TUERCA PARA AJUSTE FINO DE NIVEL, LOS TRAVESAÑOS SERAN DE ACERO GALVANIZADO DE 1 1/4"X3/4" DE 0.61 CM. ATORNILLADOS (BOLTEDSTRINGER) A LA CABEZA DEL PEDESTAL. INCLUYE: MATERIALES, DESPERDICIOS, MANO DE OBRA, EQUIPO, HERRAMENTA MENOR, ACARREOS Y ELEVACIONES HASTA EL LUGAR DE SU UTILIZACION Y A CUALQUIER NIVEL, LIMPIEZA Y RETIRO DE SOBRANTES FUERA DE OBRA, Y TODO LO NECESARIO PARA SU CORRECTA EJECUCION, P.U.O.T.</t>
  </si>
  <si>
    <t>SUMINISTRO Y COLOCACIÓN DE LOUVER DE 1.93 X 1.50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</si>
  <si>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LOUVER DE 2.43 X 1.50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</si>
  <si>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3.00 X 3.00 M., DOBLE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</si>
  <si>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CORTINA METALICA ENROLLABLE DE 3.00 X 3.00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</si>
  <si>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COLOCACION DE CERCA ARQUITECTÓNICA MODULAR A FABRICADA A BASE DE REJILLA IRVING  MODELO C-12 EN TABLEROS DE 1.00MX6.00M CON SUPERFICIE LISA FABRICADA EN ACERO ASTM-A-1011,  ACABADO DE LINEA EN PINTURA NEGRA BASE AGUA, FABRICADA CON SOLERA DE 3/16" X 1".</t>
  </si>
  <si>
    <t>SUMINISTRO Y COLOCACIÓN DE SEÑAL "EXTINTOR  " PARA ESPACIOS GRANDES, USO INDUSTRIAL, DE LAMINA DE PVC ESPUMADO E IMPRASA CON TINTA FOTOLUMINISCENTE, VISIBILIDAD DE 0 A 30 M. INCLUYE: MATERIALES, DESPERDICIOS, FIJACION, MANO DE OBRA, EQUIPO, HERRAMIENTA MENOR, ACARREOS Y ELEVACIONES HASTA EL LUGAR DE SU UTILIZACION A CUALQUIER ALTURA Y A CUALQUIER NIVEL, LIMPIEZA Y RETIRO DE SOBRANTES FUERA DE OBRA, Y TODO LO NECESARIO PARA SU CORRECTA EJECUCION, P.U.O.T.</t>
  </si>
  <si>
    <t>SUMINISTRO Y COLOCACIÓN DE SEÑAL "ACCESO RESTRINGIDO",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</si>
  <si>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"OBLIGACION DE ESTACIONAR LOS VEHICULOS CON EL FRENTE HACIA LA SALIDA", DE ACRILICO AUTOADHERIBLE DE 35X24 CM., VISIBILIDAD DE 0.00 A 12.00 M. INCLUYE: MATERIALES, DESPERDICIOS, FIJACION, MANO DE OBRA, EQUIPO, HERRAMIENTA MENOR, ACARREOS Y ELEVACIONES HASTA EL LUGAR DE SU UTILIZACION A CUALQUIER ALTURA Y A CUALQUIER NIVEL, LIMPIEZA Y RETIRO DE SOBRANTES FUERA DE OBRA, Y TODO LO NECESARIO PARA SU CORRECTA EJECUCION, P.U.O.T.</t>
  </si>
  <si>
    <t>SUMINISTRO Y COLOCACIÓN DE SEÑAL "UBICACION DE RUTAS ACCESIBLES PARA PERSONAS CON DISCAPACIDAD", DE ACRILICO AUTOADHERIBLE DE 35X24 CM., VISIBILIDAD DE 0.00 A 12.00 M. INCLUYE: MATERIALES, DESPERDICIOS, FIJACION, MANO DE OBRA, EQUIPO, HERRAMIENTA MENOR, ACARREOS Y ELEVACIONES HASTA EL LUGAR DE SU UTILIZACION A CUALQUIER ALTURA Y A CUALQUIER NIVEL, LIMPIEZA Y RETIRO DE SOBRANTES FUERA DE OBRA, Y TODO LO NECESARIO PARA SU CORRECTA EJECUCION, P.U.O.T.</t>
  </si>
  <si>
    <t>SUMINISTRO Y COLOCACIÓN DE SEÑAL "MATERIAL INFLAMABLE",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</si>
  <si>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"NO EMPUJAR",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</si>
  <si>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E INSTALACIÓN DE VÁLVULA DE COMPUERTA ROSCADA DE 32 MM MARCA URREA O SIMILAR Y EQUIVALENTE FIGURA 02, INCLUYE: LA VÁLVULA,  MANO DE OBRA, EQUIPOS, HERRAMIENTAS, ACARREOS DENTRO Y FUERA DE LA OBRA, LIMPIEZA DEL ÁREA DE TRABAJO, PRUEBAS, ENSAYOS, COMPLETAMENTE INSTALADO Y FUNCIONANDO.</t>
  </si>
  <si>
    <t>SUMINISTRO E INSTALACIÓN DE TUBERÍA DE POLIPROPILENO ENTERRADA MARCA TUBOPLUS DE ROTOPLAS O NIRON DE ITALSAN O SIMILAR Y EQUIVALENTE DE 32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</si>
  <si>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E INSTALACIÓN DE TABLERO DE TRANSFERENCIA MANUAL, CORRIENTE NOMINAL HASTA 500A, TENSION NOMINAL 480 VCA, 60 HZ., 4 POLOS CON NEUTRO CONMUTADO, CON CONECTORES RAPIDOS CAM LOCK PARA RECIBIR ACOMETIDA EMERGENTE, MARCA ASCO, DE EMERSON NETWORK POWER. INCLUYE: MANIOBRAS DE ARRASTRE PARA COLOCACIÓN SOBRE SU UBICACIÓN FINAL, ACCESORIOS DE FIJACIÓN, SOPORTERIA, PRUEBAS PREVIAS A LA PUESTA EN MARCHA, HERRAMIENTA, MATERIALES MENORES Y TODO LO NECESARIO PARA SU CORRECTA INSTALACIÓN.</t>
  </si>
  <si>
    <t>SUMINISTRO E INSTALACIÓN DE ALIMENTADOR DE COBRE AISLADO EN CALIBRES DESDE 14 AWG A 6 AWG, PARA SISTEMA A 3F-3H,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</si>
  <si>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EN CALIBRES DESDE 14 AWG A 6 AWG, PARA SISTEMA A 2F-2H,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</si>
  <si>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1/0 AWG, PARA SISTEMA A 3F-4H, EN ARREGLO DE UN CONDUCTOR POR FASE MAS CABLE DESNUDO PARA PUESTA A TIERRA, CANALIZADO EN TUBERIA CONDUIT PARED GRUESA GALVANIZADA DE 53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</si>
  <si>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3/0 AWG, PARA SISTEMA A 3F-4H, EN ARREGLO DE UN CONDUCTOR POR FASE MAS CABLE DESNUDO PARA PUESTA A TIERRA, CANALIZADO EN TUBERIA CONDUIT PARED GRUESA GALVANIZADA DE 63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</si>
  <si>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500 KCM, PARA SISTEMA A 3F-3H, EN ARREGLO DE UN CONDUCTOR POR FASE MAS CABLE DESNUDO PARA PUESTA A TIERRA, CANALIZADO EN TUBERIA CONDUIT PARED GRUESA GALVANIZADA DE 78 MM INSTALADA DE FORMA APARENTE. INCLUYE: SOPORTERIA PARA CANALIZACIÓN, ABRAZADERAS, COPPLE, CURVAS, CONDULETS CON EMPAQUE DE NEOPRENO SERIE 7, JUEGO DE CONTRA Y MONITOR GALVANIZADO EN CADA TERMINACIÓN, CAJAS REGISTRO METALICAS, MATERIALES MENORES Y TODO LO NECESARIO PARA SU CORRECTA INSTALACIÓN.</t>
  </si>
  <si>
    <t>SUMINISTRO E INSTALACIÓN DE ALIMENTADOR DE COBRE AISLADO EN CALIBRE 500 KCM, PARA SISTEMA A 3F-3H, EN ARREGLO DE UN CONDUCTOR POR FASE MAS CABLE DESNUDO PARA PUESTA A TIERRA, CANALIZADO EN TUBERIA CONDUIT DE PVC SERVICIO PESADO DE 91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</si>
  <si>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1/0 AWG, PARA SISTEMA A 3F-3H,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</si>
  <si>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E INSTALACIÓN DE ALIMENTADOR DE COBRE AISLADO EN CALIBRE 250 KCM, PARA SISTEMA A 3F-4H,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</si>
  <si>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E INSTALACIÓN DE ALIMENTADOR DE COBRE AISLADO EN CALIBRE 500 KCM, PARA SISTEMA A 3F-4H,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</si>
  <si>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E INSTALACIÓN DE ALIMENTADOR DE COBRE AISLADO EN CALIBRE 600 KCM, PARA SISTEMA A 3F-4H,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</si>
  <si>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E INSTALACIÓN DE SALIDA ELÉCTRICA PARA CIRCUITO DERIVADO DE ALUMBRADO INTERIOR CON UN DESARROLLO MENOR O IGUAL A 50 METROS, MEDIDA DESDE EL TABLERO DE ALIMENTACIÓN, LA SALIDA ESTÁ FORMADA POR CONDUCTOR DE COBRE CON AISLAMIENTO THHW-LS A 90°C,  EN CALIBRES 14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</si>
  <si>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MENOR O IGUAL A 50 METROS, MEDIDA DESDE EL TABLERO DE ALIMENTACIÓN, LA SALIDA ESTÁ FORMADA POR CONDUCTOR DE COBRE CON AISLAMIENTO THHW-LS A 90°C,  EN CALIBRES 10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</si>
  <si>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COLOCACIÓN Y PRUEBAS DE LUMINARIO TIPO HIGH BAY DE 4X32 W, CON LAMPARAS FLUORESCENTES TIPO T8, BALASTRO MULTIVOLTAJE DE ARRANQUE RAPIDO Y REFLECTOR PINTADO EN COLOR BLANCO, CATALOGO HB164 4 32 N1D20 MVOLT 1/4 GEB10IS LP841, MARCA HOLPHANE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</si>
  <si>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E INSTALACIÓN DE SALIDA ELÉCTRICA PARA CIRCUITO DERIVADO DE CONTACTOS TRIFÁSICOS CON RECEPTÁCULOS CON SEGURO DE MEDIA VUELTA  DE  30 AMPERES, 250 VCA, CON PLACA DE ACERO INOXIDABLE MONTADO EN ALTURA SEGÚN SE INDIQUE EN PLANOS, DENTRO DE CAJA CONDULET SERIE RECTANGULAR, CON UN DESARROLLO MENOR A 50 METROS, MEDIDOS DESDE TABLERO DE ALIMENTACIÓN, FORMADA POR CABLE DE COBRE CON AISLAMIENTO THHW-LS A 90°C MARCA CONDUMEX O SIMILAR Y EQUIVALENTE, EN CALIBRE 10 AWG, 3F-3H + PT, CANALIZADO EN TUBERIA CONDUIT DE PVC SERVICIO PESADO DE 21 MM, EN CANALIZACIÓN COMPARTIDA. INCLUYE: 2 RECEPTACULOS DE 30 AMPERES, CON SEGURO DE MEDIA VUELTA, PARTE PROPORCIONAL DE TUBERIA CONDUIT PVC, PARTE PROPORCIONAL DE BANCO DE DUCTOS, REGISTROS DE MAMPOSTERIA PARA TRANSITO PESADO, CONDUCTOR DE COBRE DESNUDO CAL. 10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</si>
  <si>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BASES PARA EQUIPOS, DIMENSIONES DE ACUERDO A PROYECTO, DE CONCRETO F'C=150 KG/CM2 AGREGADO MÁXIMO DE 20 MM., ARMADA CON MALLA ELECTROSOLDADA 6X6-10X10, ACABADO PULIDO. INCLUYE: MATERIALES, MOLDES Y OBRA FALSA A BASE DE MADERA O METALICA, CHAFLANES, OCHAVAMIENTOS, DESMOLDANTE, DESPERDICIOS, MANO DE OBRA, EQUIPO, HERRAMENTA MENOR, ACARREOS Y ELEVACIONES HASTA EL LUGAR DE SU UTILIZACION A CUALQUIER ALTURA Y A CUALQUIER NIVEL, LIMPIEZA Y RETIRO DE SOBRANTES FUERA DE OBRA, Y TODO LO NECESARIO PARA SU CORRECTA EJECUCION, P.U.O.T.</t>
  </si>
  <si>
    <t>SUMINISTRO Y COLOCACIÓN DE SEÑAL "SALIDA DE EMERGENCIA", DE ACRILICO AUTOADHERIBLE. VISIBILIDAD DE 0.00 A 20.00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</si>
  <si>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"USO DE GAFETE",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</si>
  <si>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"NO CORRER",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</si>
  <si>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E INSTALACIÓN DE TUBERÍA DE PVC CED. 40 DE 150 MM DE DIÁMETRO MARCA DURMAN, DURALON O SIMILAR Y EQUIVALENTE, INCLUYE TUBERÍA, SOPORTERÍA, CODOS, COPLES, YES, TAPONES, MANO DE OBRA, EQUIPOS, CORTES, HERRAMIENTAS, ACARREOS DENTRO Y FUERA DE LA OBRA, LIMPIEZA DEL ÁREA DE TRABAJO PRUEBAS, ENSAYOS, COMPLETAMENTE INSTALADO Y FUNCIONANDO.</t>
  </si>
  <si>
    <t>SUMINISTRO E INSTALACIÓN DE TUBERÍA DE PVC CED. 40 MARCA DURALON O SIMILAR Y EQUIVALENTE DE 150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</si>
  <si>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SUMINISTRO Y COLOCACIÓN DE EQUIPO DE CLIMATIZACIÓN DE PRECISIÓN DE EXPANSIÓN DIRECTA PARA CUARTOS QUE CONTIENEN EQUIPOS ELECTRÓNICOS MARCA STULZ CYBER AIR 3 MODELO ASU191A DE 17,1 KW, EL CUAL CONSISTE EN CONDENSADOR Y UNIDAD EVAPORADORA CON CARACTERÍSTICAS ELÉCTRICAS DE 480V/3F/60HZ, LISTO PARA OPERAR CON REFRIGERANTE ECOLÓGICO R-407C, EL EVAPORADOR (UNIDAD INTERIOR) CON DESCARGA DE AIRE POR LA PARTE SUPERIOR Y RETORNO EN LA PARTE INFERIOR SERÁ ACOPLADO A CONDENSADOR (UNIDAD EXTERIOR) DE DESCARGA VERTICAL; EL CONDENSADOR CONTARA CON SERPENTÍN CON MICROCANALES DE ALUMINIO, VENTILADORES CON VARIADOR DE VELOCIDAD. EDIFICIO SEÑALIZACIÓN, SAI Y SEÑALIZACIÓN</t>
  </si>
  <si>
    <t>SUMINISTRO Y COLOCACIÓN DE EQUIPO DE CLIMATIZACIÓN DE PRECISIÓN DE EXPANSIÓN DIRECTA PARA CUARTOS QUE CONTIENEN EQUIPOS ELECTRÓNICOS MARCA STULZ CYBER AIR 3 MODELO ASU251A DE 27,5 KW, EL CUAL CONSISTE EN CONDENSADOR Y UNIDAD EVAPORADORA CON CARACTERÍSTICAS ELÉCTRICAS DE 480V/3F/60HZ, LISTO PARA OPERAR CON REFRIGERANTE ECOLÓGICO R-407C, EL EVAPORADOR (UNIDAD INTERIOR) CON DESCARGA DE AIRE POR LA PARTE SUPERIOR Y RETORNO EN LA PARTE INFERIOR SERÁ ACOPLADO A CONDENSADOR (UNIDAD EXTERIOR) DE DESCARGA VERTICAL; EL CONDENSADOR CONTARA CON SERPENTÍN CON MICROCANALES DE ALUMINIO, VENTILADORES CON VARIADOR DE VELOCIDAD. EDIFICIO SEÑALIZACIÓN, SALA COMUNICACIONES</t>
  </si>
  <si>
    <t>SUMINISTRO E INSTALACIÓN DE REJILLA DE EXTRACCION DE AIRE, MARCA INNES, MODELO BSHH O SIMILAR Y EQUIVALENTE, FABRICADA EN ALUMINIO, CON ALETAS A 30° DE DEFLEXIÓN Y SEPARACIÓN DE 3/4”, CON CONTROL DE VOLUMEN CUADRANGULAR Y MARCO DE MONTAJE, CON DIMENSIONES DE 18"X16" PARA MANEJAR 362,88 L/S,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</si>
  <si>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TUBERÍA DE REFRIGERACIÓN DE COBRE TIPO "L", MARCA NACOBRE O SIMILAR Y EQUIVALENTE, EN DIÁMETROS DE 7/8" PARA LA LÍNEA DE LÍQUIDO Y PARA LA TUBERÍA DE SUCCIÓN  1 1/8", AISLAMIENTO TÉRMICO A BASE DE TUBERÍA PREFORMADA DE ESPUMA DE TERMOPLÁSTICO ELESTOMÉRICO, CON ESTRUCTURA DE CÉLULA CERRADA QUE LE PERMITE SER FLEXIBLE EN UN RANGO DE TEMPERATURAS DE -80° C A +95° C, CON RESISTENCIA A LOS RAYOS UV. LA DISTANCIA MÁXIMA DE INSTALACIÓN SERÁ DE 35 METROS LINEALES. EL AISLAMIENTO TÉRMICO SERÁ A BASE DE TUBERÍA PREFORMADA DE ESPUMA DE TERMOPLÁSTICO ELESTOMÉRICO, CON ESTRUCTURA DE CÉLULA CERRADA QUE LE PERMITE SER FLEXIBLE EN UN RANGO DE TEMPERATURAS DE -80° C A +95° C, CON RESISTENCIA A LOS RAYOS UV CON ESPESOR DE 1/2”, FILTRO DESHIDRATADOR Y MIRILLA DE LÍQUIDO ADECUADOS A LA CAPACIDAD. LAS DISTANCIA MÁXIMA DE INSTALACIÓN SERÁ DE ACUERDO A PLANOS EJECUTIVOS. INCLUYE: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</si>
  <si>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TUBERÍA DE POLIPROPILENO ENTERRADA MARCA TUBOPLUS DE ROTOPLAS O NIRON DE ITALSAN O SIMILAR Y EQUIVALENTE DE 50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</si>
  <si>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INSTALACIÓN Y PUESTA EN MARCHA DE TABLERO DE DISTRIBUCIÓN INTELIGENTE TIPO NF-POWER LINK EN CONFIGURACIÓN ESCLAVO 30 POLOS, CON BARRAS DE 400A, Y KIT DE PUESTA A TIERRA. CATALOGO NF304AB02S, CON INTERRUPTOR PRINCIPAL DE CAJA MOLDEADA, HDL DE HASTA 40 A , CON SELECTOR DE DIRECCIONAMIENTO NFSELG3, CONECTOR PARA BUS NF2HG3, BUSES DE CONTROL DE 12 ESPACIOS NF12SBLG3+BF12SBRG3 Y LOS INTERRUPTORES DERIVADOS MOTORIZADOS TIPO ECB INDICADOS EN EL CUADRO DE CARGA, MARCA SQUARE D O SIMILAR Y EQUIVALENTE. INCLUYE: MANIOBRAS PARA COLOCACIÓN SOBRE SU UBICACIÓN FINAL, ACCESORIOS DE FIJACIÓN, SOPORTERÍA, PRUEBAS DE RUTINA PREVIAS A LA PUESTA EN MARCHA, PROGRAMACIÓN DEL MÓDULO DE CONTROL, SE INCLUYE LOS ELEMENTOS QUE PERMITAN LA COMUNICACIÓN DEL EQUIPO CON EL MÓDULO DE CONTROL MAESTRO, MATERIALES MENORES Y TODO LO NECESARIO PARA SU CORRECTA INSTALACIÓN.</t>
  </si>
  <si>
    <t>SUMINISTRO, INSTALACIÓN Y PUESTA EN MARCHA DE TABLERO DE DISTRIBUCIÓN INTELIGENTE TIPO NF-POWER LINK EN CONFIGURACIÓN MAESTRO 18 POLOS, CON BARRAS DE 125 A, Y KIT DE PUESTA A TIERRA. CATALOGO NF304AB02S, CON INTERRUPTOR PRINCIPAL DE CAJA MOLDEADA, HDL DE HASTA 40 A , CON SELECTOR DE DIRECCIONAMIENTO NFSELG3, CONECTOR PARA BUS NF2HG3, BUSES DE CONTROL DE 12 ESPACIOS NF12SBLG3+BF12SBRG3 Y LOS INTERRUPTORES DERIVADOS MOTORIZADOS TIPO ECB INDICADOS EN EL CUADRO DE CARGA, MARCA SQUARE D O SIMILAR Y EQUIVALENTE. INCLUYE: MANIOBRAS PARA COLOCACIÓN SOBRE SU UBICACIÓN FINAL, ACCESORIOS DE FIJACIÓN, SOPORTERÍA, PRUEBAS DE RUTINA PREVIAS A LA PUESTA EN MARCHA, PROGRAMACIÓN DEL MÓDULO DE CONTROL, SE INCLUYE LOS ELEMENTOS QUE PERMITAN LA COMUNICACIÓN DEL EQUIPO CON EL MÓDULO DE CONTROL MAESTRO, MATERIALES MENORES Y TODO LO NECESARIO PARA SU CORRECTA INSTALACIÓN.</t>
  </si>
  <si>
    <t>SUMINISTRO, INSTALACIÓN Y PUESTA EN MARCHA DE TABLERO DE DISTRIBUCIÓN DE SOBREPONER TIPO "NF", DE MAXIMO 30 POLOS, BUS DE COBRE DE 400A, INTERRUPTOR TERMOMAGNETICO PRINCIPAL, KIT DE TIERRA FISICA  Y LOS INTERRUPTORES DERIVADOS TIPO EDB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</si>
  <si>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"NQ", DE MAXIMO 30 POLOS, BUS DE COBRE DE 225 A, INTERRUPTOR TERMOMAGNETICO PRINCIPAL TIPO QOB,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</si>
  <si>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E INSTALACIÓN DE ALIMENTADOR PARA EQUIPOS DE FUERZA, DE COBRE AISLADO EN CALIBRES DESDE 14 AWG A 6 AWG, PARA SISTEMAS A MONOFASICOS,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</si>
  <si>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2 AWG, PARA SISTEMA A 3F-4H, EN ARREGLO DE UN CONDUCTOR POR FASE MAS CABLE DESNUDO PARA PUESTA A TIERRA, CANALIZADO EN TUBERIA CONDUIT PARED GRUESA GALVANIZADA DE 41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</si>
  <si>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2/0 AWG, PARA SISTEMA A 3F-4H, EN ARREGLO DE UN CONDUCTOR POR FASE MAS CABLE DESNUDO PARA PUESTA A TIERRA, CANALIZADO EN TUBERIA CONDUIT PARED GRUESA GALVANIZADA DE 53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</si>
  <si>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SALIDA ELÉCTRICA PARA CIRCUITO DERIVADO DE CONTACTOS MONOFÁSICOS CON RECEPTÁCULO DÚPLEX POLARIZADO 15 O 20 AMPERES, 127 VCA, PLACA TERMOPLÁSTICA COLOR MARFIL MONTADA EN ALTURA SEGÚN SE INDIQUE EN PLANOS, CON UN DESARROLLO MENOR O IGUAL 50 METROS, MEDIDOS DESDE TABLERO DE ALIMENTACIÓN, FORMADA POR CABLE DE COBRE CON AISLAMIENTO THHW-LS A 90°C MARCA CONDUMEX O SIMILAR Y EQUIVALENTE, EN CALIBRE 12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</si>
  <si>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E INSTALACIÓN DE SALIDA ELÉCTRICA PARA CIRCUITO DERIVADO DE CONTACTOS MONOFÁSICOS CON RECEPTÁCULO DÚPLEX POLARIZADO 15 O 20 AMPERES, 127 VCA, PLACA TERMOPLÁSTICA COLOR MARFIL MONTADA EN ALTURA SEGÚN SE INDIQUE EN PLANOS, CON UN DESARROLLO MAYOR A50 METROS Y MENOR A 100 METROS, MEDIDOS DESDE TABLERO DE ALIMENTACIÓN, FORMADA POR CABLE DE COBRE CON AISLAMIENTO THHW-LS A 90°C MARCA CONDUMEX O SIMILAR Y EQUIVALENTE, EN CALIBRE 12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</si>
  <si>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FABRICACIÓN, TRANSPORTE Y MONTAJE DE ESTRUCTURA TRIDIMENSIONAL, EN MODULOS DE 3.33X3.33 M. Y 2.50 M. DE ALTO, A BASE TUBOS DE ESPESOR MIN. DE 4MM Y ESFERAS UNIDOS ENTRE SI CON TORNILLOS, DE ACERO ST355; ASI TAMBIEN EL SOPORTE DE ESTRUCTURAS AUXILIARES: BRAZOS SOPORTES DE LAS VIGAS CARRILES Y VIGAS CARRILES PARA GRUAS VIAJERAS, TRAMEX O REJILLA IRVING IS-05 PARA PASARELAS EN CUBIERTA, BASTIDOR METALICO PARA LUCERNARIOS Y SOPORTE DE CUBIERTA A BASE LAMINA METALDECK, ESPESORES Y SECCIONES DE ACUERDO A PROYECTO, SISTEMA "ORTZ", MARCA LANIK O EQUIVALENTE, CONSIDERANDO APLICACION DE TRATAMIENTO ELECTROZINCADO Y ACABADO CON PINTURA ELECTROSTATICA DE POLIÉSTER, COLOR PANTONE TITANIO Q5-14 DE COMEX O SIMILAR.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</si>
  <si>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Y COLOCACIÓN DE LOUVER DE 1.1X0.78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</si>
  <si>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LOUVER DE 1.07X0.78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</si>
  <si>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2.30 X 3.40 M., DOS HOJAS, A BASE MARCO DE PERFILES ACERO CAL.16, BASTIDOR DE PERFILES DE ACERO CAL. 18, LAMINA DE ACERO GALVANIZADA CAL.18, LANA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</si>
  <si>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COLOCACION DE CERCA ARQUITECTÓNICA MODULAR A FABRICADA A BASE DE REJILLA IRVING  MODELO C-12 EN TABLEROS DE 1.00M X 4.85M CON SUPERFICIE LISA FABRICADA EN ACERO ASTM-A-1011,  ACABADO DE LINEA EN PINTURA NEGRA BASE AGUA, FABRICADA CON SOLERA DE 3/16" X 1".</t>
  </si>
  <si>
    <t>FABRICACION Y COLOCACIÓN DE ESCALERA MARINA EN ALMACEN (6 MTS DE ALTURA), CON GUARDACUERPO DE SEGURIDAD DE 70 CM, LINEA DE VIDA Y DESCANSO PARA ACCESO DESDE TECHO, MARCA JOMY O SIMILAR. LA ESTRUCTURA ES A PARTIR DE PERFILES EXTRUIDOS DE ALUMINIO ANODIZADO, LOS SUJETADORES SON DE ACERO INOX, Y ANCLAJE A COLUMNA DE CONCRETO. LOS SOPORTES VERTICALES SON PERFILES OBLONGOS DE 75X25X2 MM DE ESPESOR. LOS PELDAÑOS SON DE SECCIÓN CIRCULAR DE 37MM, CON TEXTURA ACANALADA ANTIDERRAPANTE EN LA CARA EXTERIOR. EL GUARDACUERPO O JAULA ESTA COMPUESTA POR 5 SOPORTES VERTICALES REDONDOS CON UNA SECCIÓN DE 18MM, QUE PASAN POR EL CENTRO DE AROS COMPLETOS DE SECCION CUADRADA DE 1". EL DIAMETRO LIBRE DENTRO DE LOS AROS ES DE 70 CM, LA DISTANCIA VERTICAL ES DE 90 CM. LA LINEA DE VIDA VERTICAL DEBE CUMPLIR CON EL ESTANDAR EN 353-1, SOBRE UN RIEL DE 1 1/4" X 1 1/4". INCLUYE: MATERIALES, DESPERDICIOS, PLANTILLAS, PRUBAS DE LABORATORIO, MANO DE OBRA,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</si>
  <si>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SUMINISTRO Y COLOCACION DE SILLA EN OFICINA DE ALMACEN_x000D__x000D_
DE LA LÍNEA VERY DE HAWORTH Ó SIMILAR, SILLA DE VISITA CON RESPALDO DE POLIPROPILENO PERFORADO, CON BRAZOS, ASIENTO DE POLIPROPILENO CON COJÍN TAPIZADO EN TELA GRADO A Y BASE CROMADA TIPO TRINEO.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</si>
  <si>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DRENAJE SIFÓNICO PARA LA CUBIERTA DEL EDIFICIO DE ALMACEN MARCA GEBERIT O SIMILAR Y EQUIVALENTE, A BASE DE TUBERÍAS DE POLIETILENO DE ALTA DENSIDAD DE 56, 63, 75, 90 Y 110 MM, Y COLADERAS DE CAPACIDAD DE 19 L/S CADA UNA, INCLUYE: TUBERÍA DE ACCESO DE 90º DE POLIETILENO CON ENTRADA CIRCULAR DE 110 MM DE DIÁMETRO, CURVAS DE POLIETILENO DE 45° DE 56, 63, 75 Y 110 MM, CURVAS DE POLIETILENO DE 90° CON RADIO LARGO 56, 63, 75 Y 90 MM, ACOPLAMIENTO DE ELECTROFUSIÓN DE 63, 75, 90 Y 110 MM, CINTA PARA ELECTROFUSIÓN PARA SOPORTE DE ANCLAJE DE 110 X 118 MM, REDUCCIÓN EXCÉNTRICA CORTA DE POLIETILENO DE ALTA DENSIDAD DE 75 X 56, 75 X 63, 90 X 75 Y 110 X 90 MM DE DIÁMETRO, Y DE 45° DE POLIETILENO DE ALTA DENSIDAD DE 110 X 56, 110 X 63 Y 110 X 75, MM, PLACA DE MONTAJE CUADRADA DE 2 AGUJEROS CON TUERCA ROSCADA DE G1/2, VARILLA ROSCADA, PLACA DE MONTAJE CIRCULAR DE 3 AGUJEROS CON TUERCA ROSCADA DE M10, ELEMENTO DE SUSPENSIÓN PLUVIA, CARRIL DE SOPORTE, ELEMENTO DE CONEXIÓN DE PERFIL CUADRADO, ELEMENTO DE TENSIÓN, SOPORTE DE TUBO AJUSTABLE CON TUERCA ROSCADA G1/2 DE 56, 63, 75, 90 Y 110 MM DE DIÁMETRO, SOPORTE DE TUBO REGULABLE DE 110 MM DE DIÁMETRO, TUERCA DE EXPANSIÓN CON DOS PESTAÑAS DE 110 MM DE DIÁMETRO, COLOCACIÓN, MANO DE OBRA, CONEXIONES, ACCESORIOS, HERRAMIENTAS, ACARREOS DENTRO Y FUERA DE LA OBRA, LIMPIEZA DEL ÁREA DE TRABAJO, PRUEBAS Y ENSAYOS, COMPLETAMENTE INSTALADO Y FUNCIONADO.</t>
  </si>
  <si>
    <t>SUMINISTRO Y COLOCACIÓN DE EQUIPO DE CLIMATIZACIÓN DIVIDIDO TIPO MURO ALTO, MARCA MITSUBISHI O SIMILAR Y EQUIVALENTE, EVAPORADOR MODELO PKA-A18HA4, CONDENSADOR MODELO PUZ-A18NHA4, CON CAPACIDAD NOMINAL DE 5,2 KW, LISTA PARA OPERAR CON REFRIGERANTE ECOLÓGICO R-410A, CON EVAPORADOR (UNIDAD INTERIOR) TIPO MURO ALTO PARA SER INSTALADO EN MURO, ACOPLADO A CONDENSADOR (UNIDAD EXTERIOR) DE DESCARGA HORIZONTAL, CARACTERÍSTICAS ELÉCTRICAS 230 V/2 F/60 HZ. INCLUYE: EQUIPOS, SISTEMA DE CONTROL DE TEMPERATURA PARA INSTALACIÓN EN MURO MODELO PAC-YT53CRAU, CAPAZ DE CONTROLAR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</si>
  <si>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INSTALACIÓN Y COLOCACIÓN DE TUBERÍA PARA CONDUCCIÓN DE AGUA DE 25 MM (1 ")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</si>
  <si>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TUBERÍA PARA CONDUCCIÓN DE AGUA DE 80 MM (3")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</si>
  <si>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TUBERÍA PARA CONDUCCIÓN DE AGUA DE 150 MM (6")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</si>
  <si>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VÁLVULA REDUCTORA DE PRESIÓN DN 100 MODELO PRV-1 DE TYCO O SIMILAR EQUIVALENTE.SE INCLUYE  NSTALACIÓN, MANO DE OBRA, PRUEBAS, EQUIPO Y HERRAMIENTA, LIMPIEZA DEL ÁREA DE TRABAJO, ELEVACIONES, CORTES, RETIROS.</t>
  </si>
  <si>
    <t>SUMINISTRO, INSTALACIÓN Y PUESTA EN MARCHA DE SISTEMA DE ROCIADORES. INCLUYE EL MODELO DE VIKING  DE ROCIADORES VK102 COLGANTES O SIMILAR EQUIVALENTE. LOS ROCIADORES SERÁN DE RESPUESTA ESTÁNDAR.DISPONE DE AMPOLLA DE VIDRIO TERMO SENSIBLE.LOS ROCIADORES TENDRÁN LAS SIGUIENTES CARACTERÍSTICAS: CONEXIÓN ½ NPT Ø, K=80 , TEMPERATUR DE 68ºC Y UNA LONGITUD DE 56 MM GOLGANTE Y ACABADO EN BRONCE.  INCLUYE: ACCESORIOS, SOPORTES, PINTURA Y MANO DE OBRA.</t>
  </si>
  <si>
    <t>SUMINISTRO, INSTALACIÓN Y PUESTA EN MARCHA DEL PUESTO DE CONTROL  MODELO WET VALVE ASSEMBLY DE VIKING O SIMILAR  EQUIVALENTE CON VALVULA DE ALARMA J-1 RANURADO-RANURADO 4” MÁS UN TRIM VERTICAL PREMONTADO, PRESOSTATO MOTOR DE AGUA Y GONG MOD F2, CÁMARA DE RETARDO, VÁLVULA DE MARIPOSA + FINAL DE CARRERA ADEMÁS EL ARREGLO INCLUYE: PARTE PROPORCIONAL VÁLVULA DE CORTE ,TUBERÍA DE ACERO GALVANIZADO CED 40 ROSCABLE DE 1" A 3", ACCESORIOS, SOPORTES, PINTURA Y MANO DE OBRA.</t>
  </si>
  <si>
    <t>SUMINISTRO E INSTALACIÓN DE ALIMENTADOR DE COBRE AISLADO CALIBRE 4 AWG, PARA SISTEMA A 3F-3H,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</si>
  <si>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COLOCACIÓN Y PRUEBAS DE LUMINARIA DE 2X32 W, FLUORESCENTE T8, BALASTRO MULTIVOLTAJE DE ARRANQUE RÁPIDO, A PRUEBA DE POLVO Y HUMEDAD, CON KIT DE EMERGENCIA, SUSPENDIDA, CATALOGO: DMW232MVOLTEL14DW,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</si>
  <si>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LUMINARIO TIPO HIGH BAY DE 4X32 W, CON LAMPARAS FLUORESCENTES TIPO T8, BALASTRO MULTIVOLTAJE DE ARRANQUE RAPIDO Y REFLECTOR PINTADO EN COLOR BLANCO, CON KIT DE EMERGENCIA DE 900 LUMENES, CATALOGO HB164 4 32 N1D20 MVOLT 1/4 GEB10IS LP841, MARCA HOLPHANE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</si>
  <si>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Y COLOCACIÓN DE LOUVER DE 5.83 X 1.00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</si>
  <si>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LOUVER DE 3.31 X 1.00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</si>
  <si>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FABRICACION Y COLOCACION  DE ESCALERA MARINA EN DEPOSITOS DE AGUA (3,5 MTS DE ALTURA), ANCLADA A MURO, CON UN SOPORTE VERTICAL EN LA PARTE SUPERIOR,  MARCA JOMY O SIMILAR. LA ESTRUCTURA ES A PARTIR DE PERFILES EXTRUIDOS DE ALUMINIO ANODIZADO, LOS SUJETADORES SON DE ACERO INOX. LOS SOPORTES VERTICALES EN LA PARTE SUPERIOR, SON PERFILES OBLONGOS DE 75X25X2 MM DE ESPESOR, EN FORMA DE L INVERTIDA, ANCLADOS A LOSA Y MURO. LOS PELDAÑOS SON DE SECCIÓN CIRCULAR DE 37MM, CON TEXTURA ACANALADA ANTIDERRAPANTE EN LA CARA EXTERIOR, FORMAN UNA C Y SE ANCLAN EN MURO POR MEDIO DE UNA PLACA EMBEBIDA. INCLUYE: MATERIALES, DESPERDICIOS, PLANTILLAS, PRUBAS DE LABORATORIO, MANO DE OBRA,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</si>
  <si>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SUMINISTRO Y COLOCACIÓN DE ESCOTILLA DE ACCESO A CISTERNA DE 0.60 X 0.60 M,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</si>
  <si>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LA FORMA DE MEDICIÓN DEL SUMINISTRO Y COLOCACIÓN DE SISTEMA DE CLORACIÓN CON DOSIFICADOR AUTOMÁTICO DE 4L/H, DEPÓSITO DE 120 LT Y BOMBA DE RECIRCULACIÓN DE 8 M3/H, INCLUYE: TUBERÍA DE POLIETILENO PARA AGUA POTABLE DE 1 1/2", ALIMENTACIÓN ELÉCTRICA CON CABLE DE LAS MISMAS CARACTERÍSTICAS QUE LA ALIMENTACIÓN EN BAJA TENSIÓN, CABLEADO DE CONTROL PARA LA DOSIFICACIÓN, SONDAS DE NIVEL, CUADRO ELÉCTRICO Y DE CONTROL DEL SISTEMA, SOPORTES TIPO OMEGA, MANO DE OBRA, EQUIPOS, HERRAMIENTAS, ACARREOS DENTRO Y FUERA DE LA OBRA, LIMPIEZA DEL ÁREA DE TRABAJO, PRUEBAS, ENSAYOS, COMPLETAMENTE INSTALADO Y FUNCIONANDO.</t>
  </si>
  <si>
    <t>SUMINISTRO E INSTALACIÓN DE EQUIPO HIDRONEUMÁTICO AGUA POTABLE, MONTADO SOBRE SKID MODELO CRE 5-24, EL CUAL ESTÁ CONFORMADO POR TRES BOMBAS CENTRIFUGAS HORIZONTALES MARCA GRUNDFOS O SIMILAR Y EQUIVALENTE  CON MOTORES ELÉCTRICOS DE 5.5KW A 3470 RPM, PARA OPERAR CON CORRIENTE ALTERNA DE 60 CICLOS, 3 FASES, 480 VOLTS. ACCESORIOS PARA MONITOREO DE PRESIÓN. TABLERO DE FUERZA Y CONTROL DE VELOCIDAD VARIABLE PARA SISTEMA HIDRONEUMÁTICO TRIPLEX CON BOMBAS DE 5.5 KW. EN 480 VOLTS</t>
  </si>
  <si>
    <t>SUMINISTRO E INSTALACIÓN DE EQUIPO HIDRONEUMÁTICO AGUA TRATADA, MONTADO SOBRE SKID MODELO CRN 32-6-2, EL CUAL ESTÁ CONFORMADO POR CUATRO BOMBAS CENTRIFUGAS HORIZONTALES MARCA GRUNDFOS O SIMILAR Y EQUIVALENTE CON MOTORES ELÉCTRICOS DE 15KW A 3525 RPM, PARA OPERAR CON CORRIENTE ALTERNA DE 60 CICLOS, 3 FASES, 480 VOLTS. ACCESORIOS PARA MONITOREO DE PRESIÓN. TABLERO DE FUERZA Y CONTROL DE VELOCIDAD VARIABLE PARA SISTEMA HIDRONEUMÁTICO TRIPLEX CON BOMBAS DE 15 KW. EN 480 VOLTS</t>
  </si>
  <si>
    <t>SUMINISTRO E INSTALACIÓN DE EQUIPO HIDRONEUMÁTICO AGUA TRASIEGO TANQUE AGUA TRATADA - TANQUE PCI, MONTADO SOBRE SKID MODELO CR90-2, EL CUAL ESTÁ CONFORMADO POR DOS BOMBAS CENTRIFUGAS HORIZONTALES MARCA GRUNDFOS O SIMILAR Y EQUIVALENTE CON MOTORES ELÉCTRICOS DE 22KW A 3525 RPM, PARA OPERAR CON CORRIENTE ALTERNA DE 60 CICLOS, 3 FASES, 480 VOLTS. ACCESORIOS PARA MONITOREO DE PRESIÓN. TABLERO DE FUERZA Y CONTROL DE VELOCIDAD VARIABLE PARA SISTEMA HIDRONEUMÁTICO TRIPLEX CON BOMBAS DE 22 KW. EN 480 VOLTS</t>
  </si>
  <si>
    <t>BOMBA DIESEL: SUMINISTRO E INSTALACIÓN DE UNA BOMBA CENTRIFUGA HORIZONTAL DE CARCAZA BIPARTIDA DE DOBLE SUCCIÓN DE 1 PASO MCA. FAIRBANKS NIJHUIS MOD. 5”1822 CF O EQUIVALENTE SIMILAR.
LA BOMBA ES FABRICADA CON CARCAZA DE FIERRO FUNDIDO ASTM A48, GLÁNDULAS DE BRONCE, MANGUITO DE FLECHA Y ANILLOS DE DESGASTE EN BRONCE ASTM B62, IMPULSOR EN BRONCE ASTM 548, FLECHA EN ACERO AISI C1045 Y SELLADO CON EMPAQUES GRAFIADOS DE ACUERDO A LO LISTADO Y APROBADO POR UL-FM,LA BOMBA ES MONTADA SOBRE UNA BASE DE ACERO ESTRUCTURAL COMÚN, ACCIONADA A TRAVÉS DE UN ACOPLE FLEXIBLE POR UN MOTOR DE COMBUSTIÓN INTERNA, APROBADO POR UL/FM, MARCA CLARKE MOD. JU4H UF54 DE 145 HP O EQUIVELENTE SIMILAR, A 3000 RPM. 
EL MOTOR ESTÁ EQUIPADO CON UN PANEL DE INSTRUMENTOS CON LUZ PILOTO ,DOBLE BANCO DE BATERÍAS CON JUEGO DE CABLES Y BASE PARA LAS MISMAS DOBLE CARGADOR DE BATERÍAS.BOMBA PARA AGUA, SISTEMA DE ENFRIAMIENTO POR INTERCAMBIADOR DE CALOR . BOMBA PARA ACEITE LUBRICANTE Y FILTRO, GOBERNADOR DE VELOCIDAD, SISTEMA DE INYECCIÓN DIRECTA Y FILTRO DE AIRE.
LA BOMBA CUENTA CON UN TABLERO DE FUERZA Y CONTROL MCA. CUTLER HAMMER MOD. FD120 O EQUIVALENTE SIMILAR, FABRICADO BAJO N.F.P.A.20, APROBADO Y LISTADO POR UL/FM, CON TABLERO TIENE UN PANEL DE VIDRIO ROMPIBLE PARA ACCESO DIRECTO A LOS CONTROLES E INDICADORES EN CASO DE FALLA, VISIBLE Y ACÚSTICA PARA  BAJA PRESIÓN DE ACEITE ,ALTA TEMPERATURA,FALLA PARA ARRANQUE AUTOMÁTICO PARO POR SOBRE VELOCIDAD, FALLA EN BATERÍA 1 Y 2.DISPONE DE  RELOJ PROGRAMADOR SEMANAL PARA PRUEBA DEL MOTOR DURANTE 30 MIN , CICLO DE ARRANQUE DEL MOTOR . CONDICIONES DE OPERACIÓN: GASTO: 1350GPM. , CARGA: 130 PSI"_x000D_
BOMBA ELÉCTRICA :SUMINISTRO E INSTALACIÓN DE UNA BOMBA CENTRIFUGA HORIZONTAL DE CARCAZA BIPARTIDA DE DOBLE SUCCIÓN DE 1 PASO MCA. FAIRBANKS HIJHUIS MOD. 5”1822 CF O EQUIVALENTE SIMILAR. LA BOMBA ES FABRICADA CON CARCAZA DE FIERRO FUNDIDO ASTM A48, GLÁNDULAS DE BRONCE, MANGUITO DE FLECHA Y ANILLOS DE DESGASTE EN BRONCE ASTM B62, IMPULSOR EN BRONCE ASTM 548, FLECHA EN ACERO AISI C1045Y SELLADO CON EMPAQUES GRAFIADOS DE ACUERDO A LO LISTADO Y GRAFIADOS, APROBADO POR UL/FM._x000D_
LA BOMBA ESTA ACOPLADA A UN MOTOR ELÉCTRICO A PRUEBA DE GOTEO DE100 HP. A 3560 RPM. CON UN F.S. DE 1.15, PARA OPERAR CON CORRIENTE ALTERNA DE 3 FASES, 60 HERTZ, 460 VOLTS. _x000D_
LA BOMBA CUENTA CON UN TABLERO DE CONTROL MCA. CUTLER HAMMER MOD. FD70 100D O EQUIVALENTE SIMILAR, CON ARRANQUE A TENSIÓN REDUCIDA ESTRELLA DELTA TRANSICION ABIERTA, PARA TRABAJAR CON CORRIENTE DE 60 CICLOS, 3 FASES, 460 VOLTS, CON LO INDICADO POR N.F.P.A., INCLUYENDO ESPECÍFICAMENTE LISTADO, APROBADO Y ETIQUETADO PARA SERVICIO CONTRA INCENDIO,OPERADOR MANUAL DE EMERGENCIA PARA CERRAR MECÁNICAMENTE EL CONTACTOR POR UN EVENTO DE FALLA DE BOBINA ,CONTACTOS PARA ALARMA REMOTA DE BOMBA OPERANDO, INVERSIÓN DE FASE Y FALLA DE FASE.UN TRANSDUCTOR DE PRESIÓN ,BOTÓN EXTERIOR PARA ARRANQUE Y PARO MANUAL.CONDICIONES DE OPERACIÓN: GASTO: 1350GPM, CARGA 130 PSI._x000D_
"BOMBA JOCKEY:SUMINISTRO E INSTALACIÓN DE UNA BOMBA VERTICAL MULTIPASOS MCA. FMPC MOD. PVM2-90D O EQUIVALENTE SIMILAR, DE 9 PASOS CON SUCCIÓN Y DESCARGA EN LÍNEA DE 32 MM. (1-1/4”), FABRICADA EN ACERO INOXIDABLE CON SELLO MECÁNICO, ACOPLADA DIRECTAMENTE A MOTOR ELÉCTRICO DE 2 HP. A 3560 RPM., PARA OPERAR CON CORRIENTE ALTERNA DE 60 CICLOS, 3 FASES, 460 VOLTS.
LA BOMBA CUENTA CON UN TABLERO DE CONTROL M.C.A CUTLER HAMMER MOD. XTJP-2D O EQUIVALENTE SIMILAR, CON ARRANQUE A TENSIÓN PLENA, PARA TRABAJAR CON CORRIENTE DE 60 CICLOS, 3 FASES, 460 VOLTS.CONDICIONES DE OPERACIÓN: GASTO :5 GPM CARGA: 135 PSI. SE INCLUYE EN EL ALCANCE DE LAS BOMBAS EL CABLE ELÉCTRICO DE CONEXIÓN HASTA EL INTERRUPTOR DE PROTECCIÓN Y/O SECCIONAMIENTO QUE LA DISCIPLINA EBT INSTALARÁ JUNTO A LA MÁQUINA. EL CALIBRE DEL CONDUCTOR SERÁ IGUAL QUE EL PREVISTO POR EBT Y SERÁ PROTEGIDO MEDIANTE TUBO FLEXIBLE TIPO LIQUID-TIGHT. LA LONGITUD MÁXIMA SERÁ DE 5M” Y ARGO DIRECTO POR EL COSTO DE MANO DE OBRA Y MATERIALES REQUERIDOS, FLETE A OBRA, ACARREO, TRAZO, CORTE, COLOCACIÓN, FIJACIÓN, NIVELACIÓN Y PRUEBA, SOPORTERÍA Y ABRAZADERAS, LIMPIEZA Y RETIRO DE SOBRANTES FUERA DE OBRA, EQUIPO DE SEGURIDAD, INSTALACIONES ESPECIFICAS, DEPRECIACIÓN Y DEMÁS CARGOS DERIVADOS DEL USO DE QUIPO Y HERRAMIENTA, PRUEBAS Y ENSAYOS EN CUALQUIER NIVEL.</t>
  </si>
  <si>
    <t>SUMINISTRO, INSTALACIÓN Y PUESTA EN MARCHA DE TUBERÍAS Y CONEXIONES HIDRÁULICAS PARA GRUPOS DE PRESIÓN EN SALA PCI, INCLUYENDO COLECTORES DE IMPULSIÓN, Y ASPIRACIÓN PRINCIPALES, RAMALES DE ASPIRACIÓN E IMPULSIÓN DE BOMBAS, CONEXIONES DE DEPÓSITOS Y CIRCUITOS DE DISTRIBUCIÓN (HASTA ARQUETA DE SALIDA SALA PCI EN SALA TÉCNICA), CONEXIONES DE DRENAJE Y PRUEBAS (HASTA DRENAJE DE PLUVIALES PRÓXIMO)  A BASE DE TUBERÍA DE ACERO NEGRO CEDULA 10/40 RANURADO MARCA VITAULIC O SIMILAR Y EQUIVALENTE ASTM-A-53 UL/FM, EN MEDIDAS DESDE 1 1/2” HASTA 8”Ø, PARTE PROPORCIONAL DE ACCESORIOS,MANÓMETROS, SONDAS DE PRESIÓN,  COPLES RÍGIDO Y FLEXIBLES, CODOS, TEES, BRIDAS, SOPORTACIÓN ANTISÍSMICA Y ACCESORIOS DE PEQUEÑO DIÁMETRO SEGÚN PLANOS DE PROYECTO. ACABADO EN PINTURA ESMALTE COLOR ROJO Y PRUEBAS, PUESTA EN MARCHA INCLUYE: MATERIALES, INSTALACIÓN, MANO DE OBRA, PRUEBAS, EQUIPO Y HERRAMIENTA, LIMPIEZA DEL ÁREA DE TRABAJO, ELEVACIONES, CORTES, RETIROS, Y DE ACUERDO A PROYECTO EJECUTIVO.</t>
  </si>
  <si>
    <t>SUMINISTRO, INSTALACIÓN Y COLOCACIÓN DE VÁLVULA DE SECCIONAMIENTO TIPO DE COMPUERTA DE 2”, FABRICADA EN ACERO AL CARBÓN Y ALEADOS CLASE 300, BONETE  EMPERNADO, DE VÁSTAGO ASCENDENTE, Y VOLANTE NO ASCENDENTE, CON SENTIDO DE APERTURA CONVENCIONAL, RESISTENTE A CONDICIONES SEVERAS DE EROSIÓN, ABRASIÓN, LISTADO UL Y APROBADO FM, INSTALADA EN CONEXIÓN DE ASPIRACIÓN CON DEPÓSITO PCI, CARGO DIRECTO POR EL COSTO DE MANO DE OBRA Y MATERIALES REQUERIDOS, FLETE A OBRA, ACARREO, TRAZO, CORTE, COLOCACIÓN, FIJACIÓN, NIVELACIÓN Y PRUEBA, SOPORTERÍA Y ABRAZADERAS, LIMPIEZA Y RETIRO DE SOBRANTES FUERA DE OBRA, EQUIPO DE SEGURIDAD, INSTALACIONES ESPECIFICAS, DEPRECIACIÓN Y DEMÁS CARGOS DERIVADOS DEL USO DE QUIPO Y HERRAMIENTA, PRUEBAS Y ENSAYOS EN CUALQUIER NIVEL.</t>
  </si>
  <si>
    <t>SUMINISTRO, INSTALACIÓN Y COLOCACIÓN DE VÁLVULA DE SECCIONAMIENTO TIPO DE COMPUERTA DE 3”, FABRICADA EN ACERO AL CARBÓN Y ALEADOS CLASE 300, BONETE  EMPERNADO, DE VÁSTAGO ASCENDENTE, Y VOLANTE NO ASCENDENTE, CON SENTIDO DE APERTURA CONVENCIONAL, RESISTENTE A CONDICIONES SEVERAS DE EROSIÓN, ABRASIÓN, LISTADO UL Y APROBADO FM, INSTALADA EN CONEXIÓN DE ASPIRACIÓN CON DEPÓSITO PCI, CARGO DIRECTO POR EL COSTO DE MANO DE OBRA Y MATERIALES REQUERIDOS, FLETE A OBRA, ACARREO, TRAZO, CORTE, COLOCACIÓN, FIJACIÓN, NIVELACIÓN Y PRUEBA, SOPORTERÍA Y ABRAZADERAS, LIMPIEZA Y RETIRO DE SOBRANTES FUERA DE OBRA, EQUIPO DE SEGURIDAD, INSTALACIONES ESPECIFICAS, DEPRECIACIÓN Y DEMÁS CARGOS DERIVADOS DEL USO DE QUIPO Y HERRAMIENTA, PRUEBAS Y ENSAYOS EN CUALQUIER NIVEL.</t>
  </si>
  <si>
    <t>SUMINISTRO, INSTALACIÓN Y COLOCACIÓN DE VÁLVULA DE SECCIONAMIENTO TIPO DE COMPUERTA DE 6”, FABRICADA EN ACERO AL CARBÓN Y ALEADOS CLASE 300, BONETE  EMPERNADO, DE VÁSTAGO ASCENDENTE, Y VOLANTE NO ASCENDENTE, CON SENTIDO DE APERTURA CONVENCIONAL, RESISTENTE A CONDICIONES SEVERAS DE EROSIÓN, ABRASIÓN, LISTADO UL Y APROBADO FM, INSTALADA EN CONEXIÓN DE ASPIRACIÓN CON DEPÓSITO PCI, CARGO DIRECTO POR EL COSTO DE MANO DE OBRA Y MATERIALES REQUERIDOS, FLETE A OBRA, ACARREO, TRAZO, CORTE, COLOCACIÓN, FIJACIÓN, NIVELACIÓN Y PRUEBA, SOPORTERÍA Y ABRAZADERAS, LIMPIEZA Y RETIRO DE SOBRANTES FUERA DE OBRA, EQUIPO DE SEGURIDAD, INSTALACIONES ESPECIFICAS, DEPRECIACIÓN Y DEMÁS CARGOS DERIVADOS DEL USO DE QUIPO Y HERRAMIENTA, PRUEBAS Y ENSAYOS EN CUALQUIER NIVEL.</t>
  </si>
  <si>
    <t>SUMINISTRO, INSTALACIÓN Y COLOCACIÓN DE VÁLVULA DE CHEQUE STYLE 717 DE VICTAULIC O EQUIVALENTE SIMILAR, DE 1". TOTALMENTE INSTALADA INCLUSO PRUEBAS DE PRESIÓN Y CONEXIÓN ELECTRICA DE SUPERVISIÓN.</t>
  </si>
  <si>
    <t>SUMINISTRO, INSTALACIÓN Y COLOCACIÓN DE VÁLVULA DE CHEQUE STYLE 717 DE VICTAULIC O EQUIVALENTE SIMILAR, DE 6". TOTALMENTE INSTALADA INCLUSO PRUEBAS DE PRESIÓN Y CONEXIÓN ELECTRICA DE SUPERVISIÓN.</t>
  </si>
  <si>
    <t>SUMINISTRO, INSTALACIÓN DE VÁLVULA DE PRUEBAS CON ALIVIO DE PRESIÓN STYLE 720 DE VICTAULIC O EQUIVALENTE SIMILAR, DE 6". TOTALMENTE INSTALADA INCLUSO PRUEBAS DE PRESIÓN Y CONEXIÓN ELECTRICA DE SUPERVISIÓN.</t>
  </si>
  <si>
    <t>SUMINISTRO E INSTALACIÓN DE TUBERIA DE 4"Ø DE DIÁMETRO CON TUBERIA DE ACERO NEGRO CED.40 SOLDABLE, MARCA TUNA, VILLACERO O SIMILAR  EQUIVALENTE PARA SALIDA DE GASES DE EQUIPO DE COMBUSTION INTERNA DESDE SALIDA DE MOTOR HASTA DESFOGUE AL EXTERIOR DEL CTO. DE PCI, INCLUYE: CONEXIONES (TEE, CODOS), COPLES, PINTURA ESMALTE COLOR ROJO, CARGO DIRECTO POR EL COSTO DE MANO DE OBRA Y MATERIALES REQUERIDOS, FLETE A OBRA, ACARREO, TRAZO, CORTE, COLOCACIÓN, FIJACIÓN, NIVELACIÓN Y PRUEBA, SOPORTERÍA Y ABRAZADERAS TIPO UNICANAL, LIMPIEZA Y RETIRO DE SOBRANTES FUERA DE OBRA, EQUIPO DE SEGURIDAD, INSTALACIONES ESPECIFICAS, DEPRECIACIÓN Y DEMÁS CARGOS DERIVADOS DEL USO DE EQUIPO Y HERRAMIENTA, PRUEBAS Y ENSAYOS EN CUALQUIER NIVEL.</t>
  </si>
  <si>
    <t>SUMINISTRO, INSTALACIÓN Y PUESTA EN MARCHA DE SISTEMA AUTOMÁTICO DE TRATAMIENTO QUÍMICO POR CLORACIÓN EN ARMARIO METÁLICO EXTERIOR IP65 PARA MANTENIMIENTO DE DEPÓSITOS DE ALMACENAMIENTO DE AGUA PARA PCI DE 325 M3, FORMADO POR BOMBA DOSIFICADORA, MOTOBOMBA DE RECIRCUILACIÓN, EQUIPO DE FILTRACIÓN Y ALMACENAJE DE QUÍMICOS.</t>
  </si>
  <si>
    <t>SUMINISTRO, INSTALACIÓN Y COLOCACIÓN DE TUBERÍA PARA CONDUCCIÓN DE AGUA DE 32 MM (1 1/4")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</si>
  <si>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PUESTA EN MARCHA DEL PUESTO DE CONTROL  MODELO WET VALVE ASSEMBLY DE VIKING O SIMILAR  EQUIVALENTE CON VALVULA DE ALARMA J-1 RANURADO-RANURADO 3” MÁS UN TRIM VERTICAL PREMONTADO, PRESOSTATO MOTOR DE AGUA Y GONG MOD F2, CÁMARA DE RETARDO, VÁLVULA DE MARIPOSA + FINAL DE CARRERA ADEMÁS EL ARREGLO INCLUYE: PARTE PROPORCIONAL VÁLVULA DE CORTE ,TUBERÍA DE ACERO GALVANIZADO CED 40 ROSCABLE DE 1" A 3", ACCESORIOS, SOPORTES, PINTURA Y MANO DE OBRA.</t>
  </si>
  <si>
    <t>SUMINISTRO, INSTALACIÓN Y PUESTA EN MARCHA DE TABLERO DE TRANSFERENCIA AUTOMÁTICA ASCO SERIE 7000, OPERACIÓN EN TRANSICION ABIERTA, CORRIENTE NOMINAL 500 AMPERES, TENSIÓN NOMINAL 480 VAC, 60 HZ, 4 POLOS, NEUTRO CONMUTADO, CON CONTROL LOGICO PARA LA CONMUTACIÓN AUTOMATICA DE FUENTES, CONTACTOS DE SELECTIVIDAD DE LA TRANSFERENCIA (ACCESORIO 18Z), CON MÓDULO DE MONITOREO REMOTO POR MODBUS TCP/IP(ACCESORIO 72E) Y MEDIDOR DE PARÁMETROS ELÉCTRICOS POWER MANAGER XP CONECTADO EN EL LADO CARGA (ACCESORIO 85L), ACABADO EN COLOR GRIS ANSI 61, GABINETE NEMA 1, FABRICADO CONFORME A NORMA UL-1008, CATÁLOGO: H07 ATS A3 0500 N5XC, MARCA ASCO POWER TECHNOLOGIES O SIMILAR Y EQUIVALENTE. INCLUYE: MANIOBRAS DE ARRASTRE PARA COLOCACIÓN SOBRE SU UBICACIÓN FINAL, ACCESORIOS DE FIJACIÓN, SOPORTERIA, PRUEBAS PREVIAS A LA PUESTA EN MARCHA,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</si>
  <si>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E INSTALACIÓN DE ALIMENTADOR DE COBRE AISLADO CALIBRE 3/0 AWG, PARA SISTEMA A 3F-3H, EN ARREGLO DE UN CONDUCTOR POR FASE MAS CABLE DESNUDO PARA PUESTA A TIERRA, CANALIZADO EN TUBERIA CONDUIT PARED GRUESA GALVANIZADA DE 63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</si>
  <si>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250 KCM, PARA SISTEMA A 3F-3H, EN ARREGLO DE UN CONDUCTOR POR FASE MAS CABLE DESNUDO PARA PUESTA A TIERRA, CANALIZADO EN TUBERIA CONDUIT PARED GRUESA GALVANIZADA DE 63 MM INSTALADA DE FORMA APARENTE. INCLUYE: SOPORTERIA PARA CANALIZACIÓN, ABRAZADERAS, COPPLE, CURVAS, CONDULETS CON EMPAQUE DE NEOPRENO SERIE 7, JUEGO DE CONTRA Y MONITOR GALVANIZADO EN CADA TERMINACIÓN, CAJAS REGISTRO METALICAS, MATERIALES MENORES Y TODO LO NECESARIO PARA SU CORRECTA INSTALACIÓN.</t>
  </si>
  <si>
    <t>SUMINISTRO E INSTALACIÓN DE ALIMENTADOR DE COBRE AISLADO CALIBRE 300 KCM, PARA SISTEMA A 3F-4H, EN ARREGLO DE UN CONDUCTOR POR FASE MAS CABLE DESNUDO PARA PUESTA A TIERRA, CANALIZADO EN TUBERIA CONDUIT PARED GRUESA GALVANIZADA DE 78 MM INSTALADA DE FORMA APARENTE. INCLUYE: SOPORTERIA PARA CANALIZACIÓN, ABRAZADERAS, COPPLE, CURVAS, CONDULETS CON EMPAQUE DE NEOPRENO SERIE 7, JUEGO DE CONTRA Y MONITOR GALVANIZADO EN CADA TERMINACIÓN, CAJAS REGISTRO METALICAS, MATERIALES MENORES Y TODO LO NECESARIO PARA SU CORRECTA INSTALACIÓN.</t>
  </si>
  <si>
    <t>SUMINISTRO E INSTALACIÓN DE ALIMENTADOR DE COBRE AISLADO EN CALIBRE 2/0 AWG, PARA SISTEMA A 3F-4H,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</si>
  <si>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Y COLOCACIÓN DE PUERTA METALICA DE 1.00 X 2.30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</si>
  <si>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COLOCACION DE CERCA ARQUITECTÓNICA MODULAR A FABRICADA A BASE DE REJILLA IRVING  MODELO C-12 EN TABLEROS DE 1.00MX2.10M CON SUPERFICIE LISA FABRICADA EN ACERO ASTM-A-1011,  ACABADO DE LINEA EN PINTURA NEGRA BASE AGUA, FABRICADA CON SOLERA DE 3/16" X 1".  DIMENSIONES DE 9.0X2.10 M</t>
  </si>
  <si>
    <t>SUMINISTRO Y COLOCACION DE CERCA ARQUITECTÓNICA MODULAR A FABRICADA A BASE DE REJILLA IRVING  MODELO C-12 EN TABLEROS DE 1.00MX2.10M CON SUPERFICIE LISA FABRICADA EN ACERO ASTM-A-1011,  ACABADO DE LINEA EN PINTURA NEGRA BASE AGUA, FABRICADA CON SOLERA DE 3/16" X 1".  DIMENSIONES DE 2.0X2.10 M</t>
  </si>
  <si>
    <t>SUMINISTRO Y COLOCACION DE CERCA ARQUITECTÓNICA MODULAR A FABRICADA A BASE DE REJILLA IRVING  MODELO C-12 EN TABLEROS DE 1.00MX2.10M CON SUPERFICIE LISA FABRICADA EN ACERO ASTM-A-1011,  ACABADO DE LINEA EN PINTURA NEGRA BASE AGUA, FABRICADA CON SOLERA DE 3/16" X 1".  DIMENSIONES DE 3.0X2.10 M</t>
  </si>
  <si>
    <t>SUMINISTRO Y COLOCACION DE CERCA ARQUITECTÓNICA MODULAR A FABRICADA A BASE DE REJILLA IRVING  MODELO C-12 EN TABLEROS DE 1.00MX2.10M CON SUPERFICIE LISA FABRICADA EN ACERO ASTM-A-1011,  ACABADO DE LINEA EN PINTURA NEGRA BASE AGUA, FABRICADA CON SOLERA DE 3/16" X 1".  DIMENSIONES DE 3.9X2.10 M</t>
  </si>
  <si>
    <t>SUMINISTRO Y COLOCACIÓN DE SEÑAL "MATERIAL CORROSIVO",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</si>
  <si>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"DESCARGA ELECTRICA",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</si>
  <si>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"MATERIALES CON RIESGO DE EXPLOSION",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</si>
  <si>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COLADERA MOD. 444 MARCA HELVEX SIMILAR O EQUIVALENTE, INCLUYE: TUBERÍA DE 100 MM DE 30 CM DE LONGITUD, ADAPTADOR MACHO, CORTES, RETIROS, ELEMENTOS DE FIJACIÓN, COPLES, NIVELACIÓN,  LIMPIEZA DEL ÁREA DE TRABAJO, PRUEBAS, ENSAYOS, COMPLETAMENTE INSTALADO Y FUNCIONANDO.</t>
  </si>
  <si>
    <t>SUMINISTRO, COLOCACION, CONEXION, PRUEBAS DE EQUIPO Y PUESTA EN OPERACION DE DETECTOR DE LLAMA  ATEXINFRARROJO DE HUMO O TEMPERATURA, MODELO DF 1101 EX O SIMILAR Y EQUIVALENTE, CON EVALUACIÓN DE ALGORITMOS PARA HUMO O TEMPERATURA, Y ÁREAS CON RIESGO DE EXPLOSIÓN 1 Y 2. CON TRES SONSORES INFRARROJOS: DOS SENSORES PARA LA DETECCIÓN DE DIVERSAS LONGITUDES DE ONDA (4..4.8 µM Y 5.1 ..6 µM), EL TERCER SENSOR PARA UNA MAYOR RESISTENCIA A LA LUZ SOLAR ( 0.7 ...1.1 µM), VOLTAJE DE OPERACIÓN 16-28 VDC, CONSUMO 500 µA, ANGULO DE DETECCIÓN 90°, IP 67, ESTÁNDAR PARA ÁREAS DE PELIGRO DE EXPLOSIÓN EEX IB IIC T4, CERTIFICADO: PTB 02 ATEX 2161, VDS G299085; INCLUYE BASE DFB 1190 CONEXIONES EN LA BASE DE MONTAJE E INTERRUPTOR DE SUPERVISIÓN PARA UNA CORRECTA INSTALACIÓN.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</si>
  <si>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COLOCACION, CONEXION, PRUEBAS DE EQUIPO Y PUESTA EN OPERACION DE DETECTOR DE HUMO ATEX, MODELO MMD 130 EX-I O SIMILAR Y EQUIVALENTE, PARA ÁREAS CON RIESGO DE EXPLOSIÓN 1 Y 2. CON BASE MODELO USB 501-7 EX-I, VOLTAJE DE OPERACIÓN 10-28 VDC, CONSUMO MAX. 150 µA, IP 54, ESTÁNDAR PARA ÁREAS DE PELIGRO DE EXPLOSIÓN II 2 G EX IB IIC T4, CERTIFICADO EX: EPS11 ATEX 1 346 X, VDS G211094; INCLUYE BASE USB 501-7 EX-I, CONEXIONES EN LA BASE DE MONTAJE E INTERRUPTOR DE SUPERVISIÓN PARA UNA CORRECTA INSTALACIÓN, PARA CONFIGURARSE COMO UN DETECTOR ÓPTICO DE HUMO O COMO DETECTOR DE CALOR, MEDIANTE UN DIFERENCIAL DE CALOR,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</si>
  <si>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COLOCACION, CONEXION, PRUEBAS DE EQUIPO Y PUESTA EN OPERACION DE BARRERA DE SEGURIDAD PARA DETECTORES A PRUEBA DE EXPLOSIÓN MODELO EXBAR Z787F O EQUIVALENTE Y SIMILAR, PARA DETENER CUALQUIER ALTA DE VOLTAJE, Y PREVENIR CUALQUIER CHISPA DE ENERGIA EN ÁREAS CON PELIGRO DE EXPLOSIÓN, LOS DIODOS ZENER SON RESPONSABLES DE LA LIMITACIÓN DE TENSIÓN. TENSIÓN DE FUNCIONAMIENTO MÁX. 26.5 VCC, CORRIENTE DE OPERACIÓN 35 MA, CORRIENTE NOMINAL DEL FUSIBLE 50 MA, CORRIENTE DE FUGA CON FUNCIONAMIENTO NOMINAL 1MA. INCLUYE CAJA BASE GEH EXB CON M40 STOPPERS, IP 65,Y MOUNTING BRACKET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</si>
  <si>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COLOCACIÓN Y PRUEBAS DE LUMINARIO LINEAL CLASIFICADO PARA ÁREAS PELIGROSAS CLASE 1, DIVISIÓN 1 DE 2X32 W, CON LÁMPARAS FLUORESCENTES TIPO T8, BALASTRO MULTIVOLTAJE DE ARRANQUE RÁPIDO A 240V, 60HZ., CON KIT DE EMERGENCIA, CON PUNTO DE ALIMENTACIÓN PARA RECIBIR TUBERIA DE 3/4", BAJO CERTIFICACION NEC, CATALOGO ELLK 92NIB 4232/U240 2/6 2 NPT 3/4", MARCA CROUSE-HINDS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</si>
  <si>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MURO DE 20 CM. DE ESPESOR A BASE DE BLOCK MACIZO DE CONCRETO DE 20X20X40 CM., LIGERO, ACABADO COMÚN, ASENTADO CON CEMENTO - ARENA 1:5, ACABADO COMÚN. INCLUYE: MATERIALES, DESPERDICIOS, MANO DE OBRA, EQUIPO, PRUEBAS DE LABORATORIO, HERRAMENTA MENOR, ACARREOS Y ELEVACIONES HASTA EL LUGAR DE SU UTILIZACION A CUALQUIER ALTURA Y A CUALQUIER NIVEL, ANDAMIOS, LIMPIEZA Y RETIRO DE SOBRANTES FUERA DE OBRA, Y TODO LO NECESARIO PARA SU CORRECTA EJECUCION, P.U.O.T.</t>
  </si>
  <si>
    <t>CADENA DE 20 X 20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</si>
  <si>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VENTANA SISTEMA GUILLOTINA DE 0.61X0.88 M., A BASE DE PERFILES DE ALUMINIO NEGRO, LINEA Y SECCIONES DE ACUERDO A PROYECTO, CRISTAL DE 6 MM. DE ESPESOR MODELO ST 150 LINEA COOL-LITE,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</si>
  <si>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METALICA DE 0.80 X 2.10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</si>
  <si>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FABRICACION Y COLOCACION  DE ESCALERA MARINA EN CASETA DE ACCESO (2,5 MTS DE ALTURA), ANCLADA A MURO, CON UN SOPORTE VERTICAL EN LA PARTE SUPERIOR,  MARCA JOMY O SIMILAR. LA ESTRUCTURA ES A PARTIR DE PERFILES EXTRUIDOS DE ALUMINIO ANODIZADO, LOS SUJETADORES SON DE ACERO INOX. LOS SOPORTES VERTICALES EN LA PARTE SUPERIOR, SON PERFILES OBLONGOS DE 75X25X2 MM DE ESPESOR, EN FORMA DE L INVERTIDA, ANCLADOS A LOSA Y MURO. LOS PELDAÑOS SON DE SECCIÓN CIRCULAR DE 37MM, CON TEXTURA ACANALADA ANTIDERRAPANTE EN LA CARA EXTERIOR, FORMAN UNA C Y SE ANCLAN EN MURO POR MEDIO DE UNA PLACA EMBEBIDA. INCLUYE: MATERIALES, DESPERDICIOS, PLANTILLAS, PRUBAS DE LABORATORIO, MANO DE OBRA,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</si>
  <si>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SUMINISTRO Y COLOCACIÓN DE SEÑAL "PUESTO DE VIGILANCIA",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</si>
  <si>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E INSTALACIÓN DE VÁLVULA DE BRONCE DE SECCIONAMIENTO ROSCADA MARCA URREA FIGURA 02 DE 40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</si>
  <si>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PRUEBAS Y PUESTA EN MARCHA</t>
  </si>
  <si>
    <t>SISTEMA DE DETECCIÓN:
PUESTA EN MARCHA DEL SISTEMA GLOBAL DE SISTEMA DE DETECCIÓN, INCLUYENDO LA EJECUCIÓN DE PRUEBAS EN FÁBRICA (FAT), PRUEBAS EN CAMPO (SAT), ENTREGA DE DOCUMENTACIÓN, MANUALES TÉCNICOS Y CAPACITACIÓN DEL PERSONAL, GARANTÍAS, INTEGRACIÓN DE TODOS LOS SISTEMAS.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DETECCIÓN Y ALARMA, Y LA PUESTA EN MARCHA.
SISTEMA DE EXTINCIÓN:
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
CUANDO MENOS SE DEBERÁN DE HACER LAS SIGUIENTES PRUEBAS PARA LA PUESTA EN MARCHA:
PARA EL ARREGLO DEL GRUPO DE PRESIÓN Y CONTROL
• SE PROBARÁN LAS CARACTERÍSTICAS DE LA ALIMENTACIÓN ELÉCTRICA TALES: CONTINUIDAD DE LOS CONDUCTORES, FASES DE LAS LÍNEAS ELÉCTRICAS,  CALIBRE DE CONDUCTORES Y PROTECCIONES ADECUADAS.
• LAS TUBERÍAS DE SUCCIÓN Y DE DESCARGA DEBERÁN PONERSE A PRUEBA HIDROSTÁTICAMENTE A UNA PRESIÓN NO MENOR A 200 PSI (13.8 BAR), O A 50 PSI (3.4 BAR) POR ENCIMA DE LA PRESIÓN MÁXIMA QUE MANTENDRÁ EL SISTEMA, O LA QUE RESULTE MAYOR.(REF. NFPA 20, CAP. 14.1.2)
• LA PRESIÓN REQUERIDA PARA LAS TUBERÍAS DE SUCCIÓN Y DESCARGA DEBERÁ MANTENERSE DURANTE 2 HORAS.
• SE HARÁ LA COMPROBACIÓN DE FUGAS EN LAS TUBERÍAS SOLDABLES Y RANURADAS, CONEXIONES Y ACCESORIOS QUE CONFORMAN EL EQUIPO DE PRESIÓN.
• QUE LOS EQUIPOS ESTEN FIRMEMENTE FIJADOS Y NIVELADOS.
• QUE LAS TUBERÍAS ESTÉN PERFECTAMENTE AISLADAS TÉRMICAMENTE Y SOPORTADAS ADECUADADENTE
• LA PUESTA A TIERRA DE LOS TABLEROS.
• PRUEBA DE OPERACIÓN DE ENCENDIDO Y APAGADO.
• PRUEBA DE TODAS LAS FUNCIONES DEL EQUIPO, A ENTERA SATISFACCIÓN DEL SUPERVISIÓN DE OBRA.
PARA TUBERIAS DE ACERO NEGRO RANURADA Y SOLDABLE
• LAS TUBERÍAS DE SUCCIÓN Y DE DESCARGA DEBERÁN PONERSE A PRUEBA HIDROSTÁTICAMENTE A UNA PRESIÓN NO MENOR A 200 PSI (13.8 BAR), O A 50 PSI (3.4 BAR) POR ENCIMA DE LA PRESIÓN MÁXIMA QUE MANTENDRÁ EL SISTEMA, LA QUE RESULTE MAYOR.(REF. NFPA 20, CAP. 14.1.2)
• LA PRESIÓN REQUERIDA PARA LAS TUBERÍAS DE SUCCIÓN Y DESCARGA DEBERÁ MANTENERSE DURANTE 2 HORAS.
• SE HARÁ LA COMPROBACIÓN DE FUGAS EN LAS TUBERÍAS SOLDABLES Y RANURADAS, CONEXIONES Y ACCESORIOS QUE CONFORMAN EL RAMAL DE TODO EL CONJUNTO DE TUBERÍAS DE ESTE APARTADO.
• QUE LAS TUBERÍAS ESTEN FIRMEMENTE FIJADAS Y NIVELADAS.
• QUE LAS TUBERÍAS ESTÉN PERFECTAMENTE AISLADAS TÉRMICAMENTE Y SOPORTADAS ADECUADADENTE.
• QUE LAS TUBERÍA SUBTERRÁNEAS O ENTERRADAS EN CONCRETO QUEDEN TOTALMENTE PROTEGIDAS ANTE LA CORROSIÓN.
EN GENERAL
• QUE LAS UNIDADES ESTÉ FIRMEMENTE FIJADAS Y NIVELADAS
• PRUEBA DE TODAS LAS FUNCIONES DEL EQUIPO, A ENTERA SATISFACCIÓN DEL SUPERVISIÓN DE OBRA.
• NO EXISTE UN LÍMITE DE TIEMPO PARA REALIZAR LAS PRUEBAS, DE HECHO LA PRUEBA PUEDE SER CORRIDA EN DIFERENTES DÍAS Y A DIFERENTES CONDICIONES AMBIENTALES Y DE CARGA TÉRMICA, HASTA SER ACEPTADAS POR LA SUPERVISIÓN DE OBRA."</t>
  </si>
  <si>
    <t>TOTAL PRUEBAS Y PUESTA EN MARCHA</t>
  </si>
  <si>
    <t/>
  </si>
  <si>
    <t>M3</t>
  </si>
  <si>
    <t>KG</t>
  </si>
  <si>
    <t>TRAMO</t>
  </si>
  <si>
    <t>TOTAL DEL PRESUPUESTO MOSTRADO SIN IVA:</t>
  </si>
  <si>
    <t>01</t>
  </si>
  <si>
    <t>EP RAN-001</t>
  </si>
  <si>
    <t>EP U-6</t>
  </si>
  <si>
    <t>EP U-5</t>
  </si>
  <si>
    <t>EP U-2</t>
  </si>
  <si>
    <t>EP U-1</t>
  </si>
  <si>
    <t>EP P-15</t>
  </si>
  <si>
    <t>EP L-7</t>
  </si>
  <si>
    <t>EP M-26</t>
  </si>
  <si>
    <t>EP L-8</t>
  </si>
  <si>
    <t>EP L-1</t>
  </si>
  <si>
    <t>EP M-1</t>
  </si>
  <si>
    <t>EP M-10</t>
  </si>
  <si>
    <t>EP M-19</t>
  </si>
  <si>
    <t>EP M-6</t>
  </si>
  <si>
    <t>EP M-21</t>
  </si>
  <si>
    <t>EP M-23</t>
  </si>
  <si>
    <t>EP B-01</t>
  </si>
  <si>
    <t>EP P-H01</t>
  </si>
  <si>
    <t>EP P-H02</t>
  </si>
  <si>
    <t>EP D-01</t>
  </si>
  <si>
    <t>EP D-04</t>
  </si>
  <si>
    <t>EP B-04</t>
  </si>
  <si>
    <t>EP L-4</t>
  </si>
  <si>
    <t>EP L-5</t>
  </si>
  <si>
    <t>EP M-24</t>
  </si>
  <si>
    <t>EP S-1</t>
  </si>
  <si>
    <t>EP P-14</t>
  </si>
  <si>
    <t>EP L-20</t>
  </si>
  <si>
    <t>EP L-6</t>
  </si>
  <si>
    <t>EP M-7</t>
  </si>
  <si>
    <t>EP M-56</t>
  </si>
  <si>
    <t>EP M-2</t>
  </si>
  <si>
    <t>EP P-10</t>
  </si>
  <si>
    <t>EP P-11</t>
  </si>
  <si>
    <t>EP P-9</t>
  </si>
  <si>
    <t>EP M-16</t>
  </si>
  <si>
    <t>EP M-17</t>
  </si>
  <si>
    <t>EP P-5</t>
  </si>
  <si>
    <t>EP P-6</t>
  </si>
  <si>
    <t>EP M-43</t>
  </si>
  <si>
    <t>EP M-45</t>
  </si>
  <si>
    <t>EP D-02</t>
  </si>
  <si>
    <t>EP D-03</t>
  </si>
  <si>
    <t>EP M-3</t>
  </si>
  <si>
    <t>EP L-14</t>
  </si>
  <si>
    <t>EP L-16</t>
  </si>
  <si>
    <t>EP L-15</t>
  </si>
  <si>
    <t>EP M-38</t>
  </si>
  <si>
    <t>EP M-36</t>
  </si>
  <si>
    <t>EP M-46</t>
  </si>
  <si>
    <t>EP M-35</t>
  </si>
  <si>
    <t>EP M-9</t>
  </si>
  <si>
    <t>EP M-48</t>
  </si>
  <si>
    <t>EP P-AL01</t>
  </si>
  <si>
    <t>EP P-AL08</t>
  </si>
  <si>
    <t>EP P-AL02</t>
  </si>
  <si>
    <t>EP P-AL03</t>
  </si>
  <si>
    <t>EP P-AL04</t>
  </si>
  <si>
    <t>EP P-AL05</t>
  </si>
  <si>
    <t>EP M-31</t>
  </si>
  <si>
    <t>EP M-29</t>
  </si>
  <si>
    <t>EP P-AL06</t>
  </si>
  <si>
    <t>EP M-37</t>
  </si>
  <si>
    <t>EP B-02</t>
  </si>
  <si>
    <t>EP L-1B</t>
  </si>
  <si>
    <t>EP L-17</t>
  </si>
  <si>
    <t>EP P-16</t>
  </si>
  <si>
    <t>EP P-H05</t>
  </si>
  <si>
    <t>EP P-H03</t>
  </si>
  <si>
    <t>EP P-H04</t>
  </si>
  <si>
    <t>EP P-H07</t>
  </si>
  <si>
    <t>EP B-03</t>
  </si>
  <si>
    <t>EP P-19</t>
  </si>
  <si>
    <t>EP D-05</t>
  </si>
  <si>
    <t>EP P-18</t>
  </si>
  <si>
    <t>EP L-18</t>
  </si>
  <si>
    <t>EP P-4</t>
  </si>
  <si>
    <t>EP M-27</t>
  </si>
  <si>
    <t>EP L-10</t>
  </si>
  <si>
    <t>EP L-8B</t>
  </si>
  <si>
    <t>EP PH-08*</t>
  </si>
  <si>
    <t>EP M-27*</t>
  </si>
  <si>
    <t>EP L-3</t>
  </si>
  <si>
    <t>EP P-H06</t>
  </si>
  <si>
    <t>EP P-24</t>
  </si>
  <si>
    <t>EP M-53</t>
  </si>
  <si>
    <t>EP M-57</t>
  </si>
  <si>
    <t>EP V-01</t>
  </si>
  <si>
    <t>EP L-24</t>
  </si>
  <si>
    <t>1</t>
  </si>
  <si>
    <t>2</t>
  </si>
  <si>
    <t>3</t>
  </si>
  <si>
    <t>4</t>
  </si>
  <si>
    <t>5</t>
  </si>
  <si>
    <t>EP CIMB 002</t>
  </si>
  <si>
    <t>CONSTRUCCIÓN DE TERRAPLENES UTILIZANDO MATERIALES COMPACTABLES PROCEDENTES DE BANCOS DE PROYECTO, EN LA CAPA SUBRASANTE COMPACTADO AL 100 % CONFORME LO INDICADO EN EL PROYECTO, POR UNIDAD DE OBRA TERMINADA.</t>
  </si>
  <si>
    <t>CONSTRUCCIÓN DE CAPA BASE DE 0,70M EN PLAYA DE VIAS UTILIZANDO MATERIALES COMPACTABLES PROCEDENTES DE BANCOS DE PROYECTO, EN EL CUERPO DEL TERRAPLÉN COMPACTADO AL 98-100 % CONFORME LO INDICADO EN EL PROYECTO, POR UNIDAD DE OBRA TERMINADA.</t>
  </si>
  <si>
    <t>CONSTRUCCIÓN DE CAPA SUBRASANTE (QS3; Ev2=80 MPa), DE 2,00M EN PLAYA DE VIAS, UTILIZANDO MATERIALES COMPACTABLES PROCEDENTES DE BANCOS DE PROYECTO, EN EL CUERPO DEL TERRAPLÉN COMPACTADO AL 95 % CONFORME LO INDICADO EN EL PROYECTO, POR UNIDAD DE OBRA TERMINADA.</t>
  </si>
  <si>
    <t>ESCARIFICADO, AFINE Y COMPACTACIÓN DE TERRENO NATURAL AL 90% DE SU P.V.S.M. EN EL NIVEL DE DESPLANTE, EN CAPA MÍNIMA DE 20 CM Y HASTA ALCANZAR 1 METRO DE ESPESOR EN CORTE, CON MAQUINARIA INCLUYE: LA ADICIÓN DEL PORCENTAJE DE CAL HIDRATADA NECESARIA O DE CEMENTO PORTLAND SEGÚN LA RECOMENDACIÓN GEOTÉCNICA, INCUYE EL TENDIDO, MEZCLADO Y HOMOGENIZADO DE MATERIALES EN EL LUGAR, COMPACTADO DE LOS MISMOS, MATERIALES, EQUIPO Y MANO DE OBRA.  P.U.O.T.</t>
  </si>
  <si>
    <t>MOVIMIENTO DE TIERRAS</t>
  </si>
  <si>
    <t>PRELIMINARES</t>
  </si>
  <si>
    <t>TOTAL PRELIMINARES</t>
  </si>
  <si>
    <t>TOTAL MOVIMIENTO DE TIERRAS</t>
  </si>
  <si>
    <t>N-CTR-CAR-1-01-001-11</t>
  </si>
  <si>
    <t>DESMONTE DEL TERRENO, EN AREA DE BOSQUE, DE ARBUSTOS Y ARBOLES, REALIZANDO CORTES, DESENRAICE, TALA Y EXTRACCION DE TOCONES, A MAQUINA. CONSIDERANDO LA CARGA Y ACARREO EN CAMION DE MATERIAL PRODUCTO DEL DESPALME A TIRO LIBRE AUTORIZADO POR LA SECRETARIA DEL MEDIO AMBIENTE Y RECURSOS NATURALES (SEMARNAT). INCLUYE: MATERIALES, MANO DE OBRA, MAQUINARIA CONSIDERANDO LOS TIEMPOS EN ACTIVO, EN ESPERA Y RESERVA, EQUIPO, HERRAMIENTA MENOR, TRASLADOS HASTA EL LUGAR DE SU UTILIZACION Y TODO LO NECESARIO PARA SU CORRECTA EJECUCION, P.U.O.T.</t>
  </si>
  <si>
    <t>N-CTR-CAR-1-01-002-11</t>
  </si>
  <si>
    <t>DESPALME DEL TERRENO, DE CAPA VEGETAL DE 20 CM. DE ESPESOR PROMEDIO, MEDIDO EN BANCO, A MAQUINA, CONSIDERANDO LA CARGA Y ACARREO EN CAMION DE MATERIAL PRODUCTO DEL DESPALME A TIRO LIBRE AUTORIZADO POR LA SECRETARIA DEL MEDIO AMBIENTE Y RECURSOS NATURALES (SEMARNAT). INCLUYE: MATERIALES, MANO DE OBRA, MAQUINARIA CONSIDERANDO LOS TIEMPOS EN ACTIVO, EN ESPERA Y RESERVA, EQUIPO, HERRAMIENTA MENOR, TRASLADOS HASTA EL LUGAR DE SU UTILIZACION Y TODO LO NECESARIO PARA SU CORRECTA EJECUCION, P.U.O.T.</t>
  </si>
  <si>
    <t>HA</t>
  </si>
  <si>
    <t>N-CTR-CAR-1-01-009-00</t>
  </si>
  <si>
    <t>N-CTR-CAR-1-07-002-00</t>
  </si>
  <si>
    <t>N-CTR-CAR-1-04-002-03</t>
  </si>
  <si>
    <t xml:space="preserve">N-CTR-CAR-1-07-005-00 </t>
  </si>
  <si>
    <t>N-CTR-CAR-1-07-005-00</t>
  </si>
  <si>
    <t xml:space="preserve">SUMINISTRO E INSTALACIÓN DE LÁMINA LISA GALVANIZADA DE PRIMERA CALIDAD EN CALIBRE 22 PARA LA FABRICACIÓN DE DUCTOS DE CONDUCCIÓN DE AIRE, CODOS, DERIVACIONES, DESVIACIONES, REDUCCIONES Y PIEZAS ESPECIALES. INCLUYE: SELLADOR ELESTOMÉRICO EN JUNTAS Y TRASLAPES, INCLUYE: SOPORTERÍA ADECUADA DE ACUERDO PROYECTO EJECUTIVO, MANO DE OBRA ESPECIALIZADA, EQUIPO DE SEGURIDAD, TRAZO, CORTE, DOBLES, ARMADO,  ACARREO, MONTAJE A UNA ALTURA DE 4 METROS, NIVELACIÓN, MATERIAL MISCELÁNEOS, HERRAMIENTA, ESCALERAS Y ANDAMIOS, ACCESORIOS, ACARREOS DENTRO Y FUERA DE LA OBRA, LIMPIEZA DEL ÁREA DE TRABAJO, ACARREO DE ESCOMBROS FUERA DE LA OBRA Y TODO LO NECESARIO PARA SU CORRECTA EJECUCIÓN. PRUEBAS Y ENSAYOS. </t>
  </si>
  <si>
    <t>SUMINISTRO, INSTALACIÓN Y PUESTA EN MARCHA DE TABLERO DE TRANSFERENCIA AUTOMÁTICA ASCO SERIE 7000, OPERACIÓN EN TRANSICION ABIERTA, CORRIENTE NOMINAL 900 AMPERES, TENSIÓN NOMINAL 480 VAC, 60 HZ, 4 POLOS, NEUTRO CONMUTADO, CON CONTROL LOGICO PARA LA CONMUTACIÓN AUTOMATICA DE FUENTES, CONTACTOS DE SELECTIVIDAD DE LA TRANSFERENCIA (ACCESORIO 18Z), CON MÓDULO DE MONITOREO REMOTO POR MODBUS TCP/IP(ACCESORIO 72E) Y MEDIDOR DE PARÁMETROS ELÉCTRICOS POWER MANAGER XP CONECTADO EN EL LADO CARGA (ACCESORIO 85L), ACABADO EN COLOR GRIS ANSI 61, GABINETE NEMA 1, FABRICADO CONFORME A NORMA UL-1008, CATÁLOGO: H07 ATS A3 800 N5XC, MARCA ASCO POWER TECHNOLOGIES O SIMILAR Y EQUIVALENTE. INCLUYE: MANIOBRAS DE ARRASTRE PARA COLOCACIÓN SOBRE SU UBICACIÓN FINAL, ACCESORIOS DE FIJACIÓN, SOPORTERIA, PRUEBAS PREVIAS A LA PUESTA EN MARCHA,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</si>
  <si>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INSTALACIÓN Y PUESTA EN MARCHA DE TABLERO DE DISTRIBUCIÓN DE SOBREPONER TIPO "NQ", DE MAXIMO 72 POLOS, BUS DE COBRE DE 225 A, INTERRUPTOR TERMOMAGNETICO PRINCIPAL DE CAJA MOLDEADA CON ZAPATAS AMBOS EXTREMOS,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</si>
  <si>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TRANSFERENCIA AUTOMÁTICA ASCO SERIE 7000, OPERACIÓN EN TRANSICION ABIERTA, CORRIENTE NOMINAL 400 AMPERES, TENSIÓN NOMINAL 480 VAC, 60 HZ, 4 POLOS, NEUTRO CONMUTADO, CON CONTROL LOGICO PARA LA CONMUTACIÓN AUTOMATICA DE FUENTES, CONTACTOS DE SELECTIVIDAD DE LA TRANSFERENCIA (ACCESORIO 18Z), CON MÓDULO DE MONITOREO REMOTO POR MODBUS TCP/IP(ACCESORIO 72E) Y MEDIDOR DE PARÁMETROS ELÉCTRICOS POWER MANAGER XP CONECTADO EN EL LADO CARGA (ACCESORIO 85L), ACABADO EN COLOR GRIS ANSI 61, GABINETE NEMA 1, FABRICADO CONFORME A NORMA UL-1008, CATÁLOGO: H07 ATS A3 0500 N5XC, MARCA ASCO POWER TECHNOLOGIES O SIMILAR Y EQUIVALENTE. INCLUYE: MANIOBRAS DE ARRASTRE PARA COLOCACIÓN SOBRE SU UBICACIÓN FINAL, ACCESORIOS DE FIJACIÓN, SOPORTERIA, PRUEBAS PREVIAS A LA PUESTA EN MARCHA,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</si>
  <si>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EP ENEBT 10</t>
  </si>
  <si>
    <t>EP ENEBT 13</t>
  </si>
  <si>
    <t>OBRA CIVIL</t>
  </si>
  <si>
    <t>6</t>
  </si>
  <si>
    <t>7</t>
  </si>
  <si>
    <t>CANAL EN DEPOSITO PLUVIAL Y MUERTOS PARA POSTES</t>
  </si>
  <si>
    <t>EXCAVACIONES</t>
  </si>
  <si>
    <t>TOTAL EXCAVACIONES</t>
  </si>
  <si>
    <t>TOTAL CANAL EN DEPOSITO PLUVIAL Y MUERTOS PARA POSTES</t>
  </si>
  <si>
    <t>MUROS DE CONTENCION Y BARDA PERIMETRAL</t>
  </si>
  <si>
    <t>MURO DE DESPLANTE DE CONCRETO F'C=200 KG/CM2, ARMADA CON ACERO DE REFUERZO F'Y=4,200 KG/CM2, CIMBRA APARENTE, DIMENSIONES SEGUN PROYECTO. INCLUYE: MATERIALES, DESPERDICIOS, TRASLAPES, MOLDES Y OBRA FALSA A BASE DE MADERA O METALICA, CHAFLANES, DESMOLDANTE, PRUEBAS DE LABORATORIO,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</si>
  <si>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EP U-3</t>
  </si>
  <si>
    <t>CERCA, A BASE DE MALLA MARCA IRVING, TIPO C-34 O SIMILAR. A BASE DE PANELES EN MEDIDA DE 2900X2100 MM. DE ACERO ELECTROFORJADO, NORMA ANSI/NAAM-MBG-531-09. CON SOLERA DE 1/8" X 1/2", SOLDADOS SOBRE 3 TRAVESAÑOS HORIZONTALES DE PTR DE 1 1/2" X 1 1/2" TIPO VERDE DE LONGITUD VARIABLE, ACABADO PINTURA ELECTROSTÁTICA TIPO POLIESTER MARCA TIGER O SIMILAR, EN TONO GRIS RAL 7047, SEGUN MUESTRA APROBADA. EL MÉTODO DE UNION Y ANCLAJE ENTRE MODULOS ES CON SOLDADURA, EL RETOQUE DE PINTURA SE REALIZARA CON PRIMER SEAL EPOXICA 1-825-16014 ANTICORROSIVO DUPONT O SIMILAR Y SERA CUBIERTO CON UNA CAPA DE PINTURA TIPO POLIURETANO MARCA DUPONT, COLOR GRIS RAL 7047.</t>
  </si>
  <si>
    <t>EP U-4</t>
  </si>
  <si>
    <t>CONCERTINA METALICA GALVANIZADA EN FORMA HELICOIDAL CON ALMA DE ALAMBRE DE ACERO DE ALTA RESISTENCIA, CONTORNO CON NAVAJAS PUNZOCORTANTES ESPACIADAS UNA DE OTRA SEGURIDAD ALTA MODELO CBT-65, DIAMETRO DE 45 CM INCLUYE: MATERIALES DESPERDICIOS MANO DE OBRA, EQUIPO HERRAMIENTA ACARREOS Y ELEVACIONES HASTA EL LUGAR DE SU UTILIZACION A CUALQUIER ALTURA CUALQUIER NIVEL ANDAMIOS LIMPIEZA Y RETIRO DE SOBRANTES FUERA DE OBRA Y TODO LO NECESARIO PARA SU CORRECTA EJECUCIÓN P.U.O.T.</t>
  </si>
  <si>
    <t>PUERTAS HECHAS A BASE DE CERCA ARQUITECTÓNICA IRVING C34, HOJAS CORREDIZAS A BASE DE PANELES DE 2900X2100 MM. ACABADO PINTURA ELECTROSTÁTICA TIPO POLIESTER MARCA TIGER O SIMILAR, EN TONO GRIS RAL 7047, SEGUN MUESTRA APROBADA. EL MÉTODO DE UNION Y ANCLAJE ENTRE MODULOS ES CON SOLDADURA, EL RETOQUE DE PINTURA SE REALIZARA CON PRIMER SEAL EPOXICA 1-825-16014 ANTICORROSIVO DUPONT O SIMILAR Y SERA CUBIERTO CON UNA CAPA DE PINTURA TIPO POLIURETANO MARCA DUPONT, COLOR GRIS RAL 7047.  LAS PUERTAS CORREN SOBRE UN RIEL DE ACERO GALVANIZADO, EN FORMA DE U, SOLDADO A PISO DE 3/4" DE ESPEROS, CON SISTEMA DE RUEDAS DOBLES CON SOPORTE DE ACERO ZINCADO DE 12CM, CAPACIDAD DE CARGA DE 1200KG, DOBLE BALERO ENCAPSULADO Y ENGRASADO, MARCA MERIK O SIMILAR. INCLUYE: MATERIALES DESPERDICIOS MANO DE OBRA, EQUIPO HERRAMIENTA ACARREOS, ANDAMIOS LIMPIEZA Y RETIRO DE SOBRANTES FUERA DE OBRA Y TODO LO NECESARIO PARA SU CORRECTA EJECUCIÓN P.U.O.T.</t>
  </si>
  <si>
    <t>TOTAL BARDA PERIMETRAL</t>
  </si>
  <si>
    <t>TOTAL OBRA CIVIL</t>
  </si>
  <si>
    <t>CANALIZACIONES</t>
  </si>
  <si>
    <t>EP ENEBT 14</t>
  </si>
  <si>
    <t xml:space="preserve">"SUMINISTRO, COLOCACIÓN Y PRUEBAS DE SISTEMA DE ELEMENTOS ENTERRADOS DEL SUPERPOSTE DE 30 M DE ALTURA,  PARA SOPORTAR UNA VELOCIDAD DE VIENTO DE 145 KM/HR, MAS RACHAS DE 30%, FABRICADO EN TRES SECCIONES ENCHUFABLES, CÓNICO DODECAGONAL, DE CAÑA DE ACERO A-572-65 Y PLACA BASE DE ACERO A-36 Y REGISTRO INFERIOR CON TAPA, EN ACABADO GALVANIZADO POR INMERSIÓN EN CALIENTE: EL PRECIO UNITARIO INCLUIRÁ LAS PRUEBAS, ENSAYOS, PUESTA EN MARCHA Y ADEMÁS CONTENDRÁ:
ELEMENTOS ENTERRADOS INCLUIDOS SERAN:
• UN JUEGO DE ANCLAS POR SUPERPOSTE DE ACERO A-615-55, GALVANIZADAS CON DOS TUERCAS Y ARANDELA PLANA (8 PIEZAS POR JUEGO);
• CONEXIÓN A SISTEMA DE TIERRAS 
• PLACA BASE DE ACERO A-36
• SISTEMA DE PUESTA A TIERRA CONFORMADO POR VARILLAS DE COBRE TIPO COPERWELD EN CONFIGURACIÓN ANILLO, CON CABLE DE COBRE DESNUDO CALIBRE 4/0, REGISTROS, INSTALADO SEGÚN PROYECTO EJECUTIVO. MANO DE OBRA, EQUIPO, HERRAMIENTA, LIMPIEZA DEL ÁREA DE TRABAJO Y TODO LO NECESARIO PARA SU CORRECTA EJECUCIÓN.
</t>
  </si>
  <si>
    <t>SUMINISTRO E INSTALACIÓN DE RED DE PUESTA A TIERRA EN AREA DE PLAYA DE VIAS FORMADA POR  CONDUCTORES DESNUDOS DE COBRE SUAVE ELECTROLITICO DE CALIBRES 1/0 AWG TENDIDO EN FONDO DE ZANJA UTILIZADO PARA INSTALACIÓN DE RED DE TIERRA Y SOLDADURAS ALUMINOTÉRMICAS PARA REALIZAR LAS UNIONES, SEGÚN PLANOS DE REFERENCIA DEL PROYECTO DE EJECUCIÓN. LOS CABLES DE CONEXIÓN A LOS FUTUROS EQUIPOS Y ESTRUCTURAS SE DEJARAN PREPARADOS Y POTEGIDOS PARA LA FUTURA CONEXION. INCLUIDOS, CONECTORES SOLDABLES Y MECÁNICOS NECESARIOS SEGÚN SE INDICA EN PLANOS, PUNTAS DE CABLE. INCLUYE CARGA Y DESCARGA DEL MATERIAL A PIE DE OBRA, PEQUEÑO MATERIAL, HERRAMIENTAS Y MEDIOS AUXILIARES NECESARIOS PARA SU CORRECTA EJECUCIÓN</t>
  </si>
  <si>
    <t>CANALIZACIONES TRONCALES</t>
  </si>
  <si>
    <t>SUBSISTEMA DE TRACCION Y DISTRIBUCION</t>
  </si>
  <si>
    <t>SUMINISTRO Y COLOCACIÓN DE PLANTILLA DE ARENA DE 5 CM, INCLUYE MANO DE OBRA, EQUIPO, HERRAMIENTA, LIMPIEZA DEL ÁREA DE TRABAJO, CORTES, RETIROS, PRUEBAS Y ENSAYOS.</t>
  </si>
  <si>
    <r>
      <t xml:space="preserve">SUMINISTRO, INSTALACIÓN Y PUESTA EN MARCHA DE BANCO DE DUCTOS SUBTERRÁNEOS CONFORMADO POR TUBOS CONDUIT DE PVC SERVICIO PESADO: 3 TUBOS DE 10" (250 MM) DE DIÁMETRO Y 3 TUBOS DE 6" (150 MM). </t>
    </r>
    <r>
      <rPr>
        <sz val="10"/>
        <color indexed="64"/>
        <rFont val="Arial"/>
        <family val="2"/>
      </rPr>
      <t>ENTERRADOS A UNA PROFUNDIDAD MÍNIMA DE 0,80 MTS Y HASTA 1.2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r>
  </si>
  <si>
    <r>
      <t xml:space="preserve">SUMINISTRO, INSTALACIÓN Y PUESTA EN MARCHA DE BANCO DE DUCTOS SUBTERRÁNEOS CONFORMADO POR TUBOS CONDUIT DE PVC SERVICIO PESADO: 3 TUBOS DE 10" (250 MM) DE DIÁMETRO Y 1 TUBO DE 6" (150 MM). </t>
    </r>
    <r>
      <rPr>
        <sz val="10"/>
        <color indexed="64"/>
        <rFont val="Arial"/>
        <family val="2"/>
      </rPr>
      <t>ENTERRADOS A UNA PROFUNDIDAD MÍNIMA DE 0,80 MTS Y HASTA 1.2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r>
  </si>
  <si>
    <r>
      <t xml:space="preserve">SUMINISTRO, INSTALACIÓN Y PUESTA EN MARCHA DE BANCO DE DUCTOS SUBTERRÁNEOS CONFORMADO POR TUBOS CONDUIT DE PVC SERVICIO PESADO: 2 TUBOS DE 6" (150 MM) DE DIÁMETRO. </t>
    </r>
    <r>
      <rPr>
        <sz val="10"/>
        <color indexed="64"/>
        <rFont val="Arial"/>
        <family val="2"/>
      </rPr>
      <t>ENTERRADOS A UNA PROFUNDIDAD MÍNIMA DE 0,80 MTS Y HASTA 1.2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r>
  </si>
  <si>
    <r>
      <t xml:space="preserve">SUMINISTRO, INSTALACIÓN Y PUESTA EN MARCHA DE BANCO DE DUCTOS SUBTERRÁNEOS CONFORMADO POR TUBOS CONDUIT DE PVC SERVICIO PESADO: 4 TUBOS DE 6" (150 MM) DE DIÁMETRO. </t>
    </r>
    <r>
      <rPr>
        <sz val="10"/>
        <color indexed="64"/>
        <rFont val="Arial"/>
        <family val="2"/>
      </rPr>
      <t>ENTERRADOS A UNA PROFUNDIDAD MÍNIMA DE 0,80 MTS Y HASTA 1.2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r>
  </si>
  <si>
    <r>
      <t xml:space="preserve">SUMINISTRO, INSTALACIÓN Y PUESTA EN MARCHA DE BANCO DE DUCTOS SUBTERRÁNEOS CONFORMADO POR TUBOS CONDUIT DE PVC SERVICIO PESADO: 6 TUBOS DE 6" (150 MM) DE DIÁMETRO. </t>
    </r>
    <r>
      <rPr>
        <sz val="10"/>
        <color indexed="64"/>
        <rFont val="Arial"/>
        <family val="2"/>
      </rPr>
      <t>ENTERRADOS A UNA PROFUNDIDAD MÍNIMA DE 0,80 MTS Y HASTA 1.2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r>
  </si>
  <si>
    <r>
      <t xml:space="preserve">SUMINISTRO, INSTALACIÓN Y PUESTA EN MARCHA DE BANCO DE DUCTOS SUBTERRÁNEOS CONFORMADO POR TUBOS CONDUIT DE PVC SERVICIO PESADO: 8 TUBOS DE 6" (150 MM) DE DIÁMETRO. </t>
    </r>
    <r>
      <rPr>
        <sz val="10"/>
        <color indexed="64"/>
        <rFont val="Arial"/>
        <family val="2"/>
      </rPr>
      <t>ENTERRADOS A UNA PROFUNDIDAD MÍNIMA DE 0,80 MTS Y HASTA 1.2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r>
  </si>
  <si>
    <r>
      <t xml:space="preserve">SUMINISTRO, INSTALACIÓN Y PUESTA EN MARCHA DE BANCO DE DUCTOS SUBTERRÁNEOS CONFORMADO POR TUBOS CONDUIT DE PVC SERVICIO PESADO: 14 TUBOS DE 6" (150 MM) DE DIÁMETRO. </t>
    </r>
    <r>
      <rPr>
        <sz val="10"/>
        <color indexed="64"/>
        <rFont val="Arial"/>
        <family val="2"/>
      </rPr>
      <t>ENTERRADOS A UNA PROFUNDIDAD MÍNIMA DE 0,80 MTS Y HASTA 1.2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r>
  </si>
  <si>
    <r>
      <t>SUMINISTRO, VACIADO Y VIBRADO DE CONCRETO HM-20/P/2</t>
    </r>
    <r>
      <rPr>
        <sz val="10"/>
        <rFont val="Arial"/>
        <family val="2"/>
      </rPr>
      <t xml:space="preserve">0/I F'C= 200 KG/CM2, TAMAÑO MAXIMO DEL AGREGADO DE 20 MM., </t>
    </r>
    <r>
      <rPr>
        <sz val="10"/>
        <color indexed="64"/>
        <rFont val="Arial"/>
        <family val="2"/>
      </rPr>
      <t>RESISTENCIA NORMAL, EN RECUBRIMIENTO DE PROTECCIÓN DE TUBERÍA. INCLUYE: MATERIALES, DESPERDICIOS, MANO DE OBRA, EQUIPO, PRUBAS DE LABORATORIO, HERRAMIENTA MENOR, ACARREOS HASTA EL LUGAR DE SU UTILIZACION, LIMPIEZA Y RETIRO DE SOBRANTES FUERA DE OBRA, Y TODO LO NECESARIO PARA SU CORRECTA EJECUCION, P.U.O.T.</t>
    </r>
  </si>
  <si>
    <r>
      <t>RELLENO CON MATERIAL DE BANCO (TEZONTLE), CO</t>
    </r>
    <r>
      <rPr>
        <sz val="10"/>
        <rFont val="Arial"/>
        <family val="2"/>
      </rPr>
      <t>MPACTADO AL 95 %</t>
    </r>
    <r>
      <rPr>
        <sz val="10"/>
        <color indexed="64"/>
        <rFont val="Arial"/>
        <family val="2"/>
      </rPr>
      <t xml:space="preserve">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P.U.O.T.</t>
    </r>
  </si>
  <si>
    <t>FLEJE DE PLASTICO</t>
  </si>
  <si>
    <t>SUMINISTRO Y FABRICACIÓN DE REGISTRO DE TRACCION TIPO 1, CON DIMENSIONES DE 1.00X1.00X 1.50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</si>
  <si>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DE TRACCION TIPO 2, CON DIMENSIONES DE 2.00X1.00X 1.50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</si>
  <si>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DE M.T. TIPO 1, CON DIMENSIONES DE 1.00X1.00X 1.50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</si>
  <si>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DE M.T. TIPO 2, CON DIMENSIONES DE 1.20X1.00X 1.50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</si>
  <si>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DE A.T. CON DIMENSIONES DE 1.00X3.00X 1.50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</si>
  <si>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FABRICACION DE GALERIA-REGISTRO EMPALMES CON A.T., DUCTO DE CONCRETO DE 2.00X2.25M DE SECCIÓN POR 12.00 M DE LONGITUD. ESPESOR DE MUROS DE 20 CM, CON GUIA CARRIL TIPO HILTI A TODO LO LARGO. INCLUYE SOPORTES, ACARREOS DENTRO Y FUERA DE LA OBRA, MANO DE OBRA, EQUIPO, HERRAMIENTA, CORTES, LIMPIEZA DEL ÁREA DE TRABAJO Y TODO LO NECESARIO PARA SU COMPLETA EJECUCIÓN.</t>
  </si>
  <si>
    <t>TOTAL SUBSISTEMA DE TRACCION Y DISTRIBUCION</t>
  </si>
  <si>
    <t>SUBSISTEMA DE TELECOMUNICACIONES</t>
  </si>
  <si>
    <t>SUMINISTRO, INSTALACIÓN Y PUESTA EN MARCHA DE BANCO DE DUCTOS SUBTERRÁNEOS CONFORMADO POR TUBOS CONDUIT DE PVC SERVICIO PESADO: 2 TUBOS DE 4" (100 MM) DE DIÁMETRO. ENTERRADOS A UNA PROFUNDIDAD MÍNIMA DE 0.40 MTS Y HASTA 0.60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</si>
  <si>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TUBOS CONDUIT DE PVC SERVICIO PESADO: 2 TUBOS DE 8" (200 MM) DE DIÁMETRO. ENTERRADOS A UNA PROFUNDIDAD MÍNIMA DE 0.40 MTS Y HASTA 0.60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</si>
  <si>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VACIADO Y VIBRADO DE CONCRETO HM-20/P/20/I F'C= 200 KG/CM2, TAMAÑO MAXIMO DEL AGREGADO DE 20 MM., RESISTENCIA NORMAL, EN RECUBRIMIENTO DE PROTECCIÓN DE TUBERÍA. INCLUYE: MATERIALES, DESPERDICIOS, MANO DE OBRA, EQUIPO, PRUBAS DE LABORATORIO, HERRAMIENTA MENOR, ACARREOS HASTA EL LUGAR DE SU UTILIZACION, LIMPIEZA Y RETIRO DE SOBRANTES FUERA DE OBRA, Y TODO LO NECESARIO PARA SU CORRECTA EJECUCION, P.U.O.T.</t>
  </si>
  <si>
    <t>RELLENO CON MATERIAL DE BANCO (TEZONTLE), COMPACTADO AL 95 %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P.U.O.T.</t>
  </si>
  <si>
    <t>SUMINISTRO Y FABRICACIÓN DE REGISTRO DE COMUNICACIONES TIPO 1, CON DIMENSIONES DE 0.40X0.40X 0.60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</si>
  <si>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TOTAL SUBSISTEMA DE TELECOMUNICACIONES</t>
  </si>
  <si>
    <t>SUBSISTEMA DE SEÑALIZACIÓN</t>
  </si>
  <si>
    <t>SUMINISTRO, INSTALACIÓN Y PUESTA EN MARCHA DE BANCO DE DUCTOS SUBTERRÁNEOS CONFORMADO POR TUBOS CONDUIT DE PVC SERVICIO PESADO: 2 TUBOS DE 3" (75 MM) DE DIÁMETRO. ENTERRADOS A UNA PROFUNDIDAD MÍNIMA DE 0.40 MTS Y HASTA 0.60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</si>
  <si>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TUBOS CONDUIT DE PVC SERVICIO PESADO: 2 TUBOS DE 6" (150 MM) DE DIÁMETRO. ENTERRADOS A UNA PROFUNDIDAD MÍNIMA DE 0.40 MTS Y HASTA 0.60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</si>
  <si>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TUBOS CONDUIT DE PVC SERVICIO PESADO: 3 TUBOS DE 6" (150 MM) DE DIÁMETRO. ENTERRADOS A UNA PROFUNDIDAD MÍNIMA DE 0,80 MTS Y HASTA 1.2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</si>
  <si>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TUBOS CONDUIT DE PVC SERVICIO PESADO: 9 TUBOS DE 6" (150 MM) DE DIÁMETRO. ENTERRADOS A UNA PROFUNDIDAD MÍNIMA DE 0,80 MTS Y HASTA 1.2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</si>
  <si>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TUBOS CONDUIT DE PVC SERVICIO PESADO: 12 TUBOS DE 6" (150 MM) DE DIÁMETRO. ENTERRADOS A UNA PROFUNDIDAD MÍNIMA DE 0,80 MTS Y HASTA 1.2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</si>
  <si>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Y FABRICACIÓN DE REGISTRO DE SEÑALIZACIÓN TIPO 1, CON DIMENSIONES DE 0.40X0.40X 0.40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</si>
  <si>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ELÉCTRICO DE SEÑALIZACIÓN TIPO 2, CON DIMENSIONES DE 0.60X0.60X 1.00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</si>
  <si>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ELÉCTRICO DE SEÑALIZACIÓN TIPO 3, CON DIMENSIONES DE 1.00X1.00X1.00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</si>
  <si>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DE SEÑALIZACIÓN TIPO 4, CON DIMENSIONES DE 1.00X1.00X 1.50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</si>
  <si>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ELÉCTRICO DE SEÑALIZACIÓN TIPO 5, CON DIMENSIONES DE 0.60X0.60X 1.00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</si>
  <si>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TOTAL SUBSISTEMA DE SEÑALIZACIÓN</t>
  </si>
  <si>
    <t>TOTAL CANALIZACIONES TRONCALES</t>
  </si>
  <si>
    <t>TOTAL CANALIZACIONES</t>
  </si>
  <si>
    <t>ESTUDIOS</t>
  </si>
  <si>
    <t>EP GEO 01</t>
  </si>
  <si>
    <t>GEOTECNIA EN TALLERES Y COCHERAS: DOCE (12) SONDEOS MECÁNICOS CON EJECUCIÓN DE ENSAYOS IN SITU (PRESIÓMETROS, SPT Y ENSAYOS DE PERMEABILIDAD) PARA LA INVESTIGACIÓN DE TALLERES Y COCHERAS CON LAS PROFUNDIDADES NECESARIAS QUE PERMITAN INVESTIGAR EL SUSTRATO ROCOSO SANO O MODERADAMENTE ALTERADO EN UNOS 5 M, DOCE (12) ENSAYOS DE PENETRACIÓN DINÁMICA CONTINUA TIPO DPSH, DIECISEIS (16) POZOS A CIELO ABIERTO (PCA), TRES (3) PERFILES DE GEOFÍSICA TIPO REMI, JUNTO CON LOS ENSAYOS DE LABORATORIO CORRESPONDIENTES PARA LA REALIZACIÓN DE LOS ENSAYOS DE IDENTIFICACIÓN, RESISTENCIA Y DEFORMABILIDAD. ESTOS ESTUDIOS DEBERAN ESTAR BASADOS EN LA ESPECIFICACIÓN EP GEO 01 CORRESPONDIENTE A LA CAMPAÑA GEOTÉCNICA COMPLEMENTARIA.</t>
  </si>
  <si>
    <t>TOTAL ESTUDIOS</t>
  </si>
  <si>
    <t>11</t>
  </si>
  <si>
    <t>PREPARACION DEL PREDIO</t>
  </si>
  <si>
    <t>TOTAL PREPARACIÓN DEL PREDIO</t>
  </si>
  <si>
    <t>8</t>
  </si>
  <si>
    <t>9</t>
  </si>
  <si>
    <t>CERCA, A BASE DE MALLA MARCA IRVING, TIPO C-34 O SIMILAR EN VIA DE PRUEBA. A BASE DE PANELES EN MEDIDA DE 2900X2100 MM. DE ACERO ELECTROFORJADO, NORMA ANSI/NAAM-MBG-531-09. CON SOLERA DE 1/8" X 1/2", SOLDADOS SOBRE 3 TRAVESAÑOS HORIZONTALES DE PTR DE 1 1/2" X 1 1/2" TIPO VERDE DE LONGITUD VARIABLE, ACABADO PINTURA ELECTROSTÁTICA TIPO POLIESTER MARCA TIGER O SIMILAR, EN TONO GRIS RAL 7047, SEGUN MUESTRA APROBADA. EL MÉTODO DE UNION Y ANCLAJE ENTRE MODULOS ES CON SOLDADURA, EL RETOQUE DE PINTURA SE REALIZARA CON PRIMER SEAL EPOXICA 1-825-16014 ANTICORROSIVO DUPONT O SIMILAR Y SERA CUBIERTO CON UNA CAPA DE PINTURA TIPO POLIURETANO MARCA DUPONT, COLOR GRIS RAL 7047.</t>
  </si>
  <si>
    <t>EP ENEBT 06</t>
  </si>
  <si>
    <t>EP ENEBT 22</t>
  </si>
  <si>
    <t xml:space="preserve">EP ENEBT 26 </t>
  </si>
  <si>
    <t>EP ENEBT 30</t>
  </si>
  <si>
    <t xml:space="preserve">EP ENEBT 11 </t>
  </si>
  <si>
    <t xml:space="preserve">EP ENEBT 40 </t>
  </si>
  <si>
    <t>DEMOLICIONES</t>
  </si>
  <si>
    <t>TOTAL DEMOLICIONES</t>
  </si>
  <si>
    <t>DEMOLICION POR MEDIOS MANUALES</t>
  </si>
  <si>
    <t>TOTAL DEMOLICION POR MEDIOS MANUALES</t>
  </si>
  <si>
    <t>11.01</t>
  </si>
  <si>
    <t>33</t>
  </si>
  <si>
    <t>EP DEM 01</t>
  </si>
  <si>
    <t>DEMOLICIÓN DE ELEMENTOS DE CONCRETO SIMPLE EN FIRMES, GUARNICIONES, BANQUETAS Y PAVIMENTOS. MEDIDA EN SITIO, EJECUTADA EN FORMA MANUAL USANDO PICO, MARRO, CINCEL Y CUÑAS. INCLUYE: CARGO DIRECTO POR EL COSTO DE LA MANO DE OBRA REQUERIDA, CORTES DE VARILLAS, LIMPIEZA DE ÁREA, CARGA Y ACARREO DEL ESCOMBRO AL BANCO DE DESPERDICIO DE LA OBRA, INDICADO POR LA DEPENDENCIA, EQUIPO DE SEGURIDAD, INSTALACIONES ESPECIFICAS, DEPRECIACIÓN Y DEMÁS DERIVADOS DEL USO DE HERRAMIENTA Y EQUIPO EN CUALQUIER ALTURA Y CUALQUIER NIVEL.</t>
  </si>
  <si>
    <t>DEMOLICIÓN DE MURO DE TABIQUE. DE 6 A 28 CM. DE ESPESOR. CON CADENAS, CASTILLOS, CORTE DE VARILLA Y RECUBRIMIENTOS. MEDIDA EN SITIO, EJECUTADA EN FORMA MANUAL USANDO PICO, MARRO, CINCEL Y CUÑAS. INCLUYE: CARGO DIRECTO POR EL COSTO DE LA MANO DE OBRA REQUERIDA, CORTES DE VARILLAS, LIMPIEZA DE ÁREA, CARGA Y ACARREO DEL ESCOMBRO AL BANCO DE DESPERDICIO DE LA OBRA, INDICADO POR LA DEPENDENCIA, EQUIPO DE SEGURIDAD, INSTALACIONES ESPECIFICAS, DEPRECIACIÓN Y DEMÁS DERIVADOS DEL USO DE HERRAMIENTA Y EQUIPO EN CUALQUIER ALTURA Y CUALQUIER NIVEL.</t>
  </si>
  <si>
    <t>DEMOLICIÓN DE RELLENO, ENTORTADO, ENLADRILLADO Y CHAFLANES, EN AZOTEA. MEDIDA EN SITIO, EJECUTADA EN FORMA MANUAL USANDO PICO, MARRO, CINCEL Y CUÑAS. INCLUYE: CARGO DIRECTO POR EL COSTO DE LA MANO DE OBRA REQUERIDA, CORTES DE VARILLAS, LIMPIEZA DE ÁREA, CARGA Y ACARREO DEL ESCOMBRO AL BANCO DE DESPERDICIO DE LA OBRA, INDICADO POR LA DEPENDENCIA, EQUIPO DE SEGURIDAD, INSTALACIONES ESPECIFICAS, DEPRECIACIÓN Y DEMÁS DERIVADOS DEL USO DE HERRAMIENTA Y EQUIPO EN CUALQUIER ALTURA Y CUALQUIER NIVEL.</t>
  </si>
  <si>
    <t>DEMOLICIÓN DE RECUBRIMIENTOS VÍTREOS, LOSETA DE BARRO CON MORTERO O APLANADO DE BASE. MEDIDA EN SITIO, EJECUTADA EN FORMA MANUAL USANDO PICO, MARRO, CINCEL Y CUÑAS. INCLUYE: CARGO DIRECTO POR EL COSTO DE LA MANO DE OBRA REQUERIDA, CORTES DE VARILLAS, LIMPIEZA DE ÁREA, CARGA Y ACARREO DEL ESCOMBRO AL BANCO DE DESPERDICIO DE LA OBRA, INDICADO POR LA DEPENDENCIA, EQUIPO DE SEGURIDAD, INSTALACIONES ESPECIFICAS, DEPRECIACIÓN Y DEMÁS DERIVADOS DEL USO DE HERRAMIENTA Y EQUIPO EN CUALQUIER ALTURA Y CUALQUIER NIVEL.</t>
  </si>
  <si>
    <t>DESMONTAJE DE CANCELERIA DE ALUMINIO, MARCOS METALICOS Y CAJONES DE MADERA PARA PUERTAS. INCLUYE: CARGO DIRECTO POR EL COSTO DE LA MANO DE OBRA REQUERIDA,  LIMPIEZA DE ÁREA, CARGA Y ACARREO DEL ESCOMBRO AL BANCO DE DESPERDICIO DE LA OBRA, INDICADO POR LA DEPENDENCIA, EQUIPO DE SEGURIDAD, INSTALACIONES ESPECIFICAS, DEPRECIACIÓN Y DEMÁS DERIVADOS DEL USO DE HERRAMIENTA Y EQUIPO EN CUALQUIER ALTURA Y CUALQUIER NIVEL.</t>
  </si>
  <si>
    <t>DEMOLICIÓN DE CIMIENTOS Y FIRMES DE CONCRETO ARMADO. CORTE DE VARILLA. MALLA ELECTRO SOLDADA. MEDIDA EN SITIO, EJECUTADA EN FORMA MECÁNICA, USANDO EQUIPO NEUMÁTICO. INCLUYE: CARGO DIRECTO POR EL COSTO DE LA MANO DE OBRA REQUERIDA, LIMPIEZA DE ÁREA, CARGA Y ACARREO DEL ESCOMBRO AL BANCO DE DESPERDICIO DE LA OBRA INDICADO POR LA DEPENDENCIA, EQUIPO DE SEGURIDAD, INSTALACIONES ESPECIFICAS, DEPRECIACIÓN Y DEMÁS DERIVADOS DEL USO DE MAQUINARIA, HERRAMIENTA Y EQUIPO EN CUALQUIER NIVEL.</t>
  </si>
  <si>
    <t>DESMONTAJE DE TUBERIA ELECTRICA E HIDROSANITARIA CON CONEXIONES, CAJAS Y MUEBLES SANITARIOS. INCLUYE: CARGO DIRECTO POR EL COSTO DE LA MANO DE OBRA REQUERIDA, LIMPIEZA DE ÁREA, CARGA Y ACARREO DEL ESCOMBRO AL BANCO DE DESPERDICIO DE LA OBRA INDICADO POR LA DEPENDENCIA, EQUIPO DE SEGURIDAD, INSTALACIONES ESPECIFICAS, DEPRECIACIÓN Y DEMÁS DERIVADOS DEL USO DE MAQUINARIA, HERRAMIENTA Y EQUIPO EN CUALQUIER NIVEL.</t>
  </si>
  <si>
    <t>DEMOLICIONES ESPECIALES</t>
  </si>
  <si>
    <t>TOTAL DEMOLICIONES ESPECIALES</t>
  </si>
  <si>
    <t>01.01</t>
  </si>
  <si>
    <t>01.01.01</t>
  </si>
  <si>
    <t>01.01.02</t>
  </si>
  <si>
    <t>01.02</t>
  </si>
  <si>
    <t>12</t>
  </si>
  <si>
    <t>13</t>
  </si>
  <si>
    <t>14</t>
  </si>
  <si>
    <t>15</t>
  </si>
  <si>
    <t>01.03</t>
  </si>
  <si>
    <t>16</t>
  </si>
  <si>
    <t>17</t>
  </si>
  <si>
    <t>18</t>
  </si>
  <si>
    <t>19</t>
  </si>
  <si>
    <t>01.04</t>
  </si>
  <si>
    <t>20</t>
  </si>
  <si>
    <t>21</t>
  </si>
  <si>
    <t>22</t>
  </si>
  <si>
    <t>23</t>
  </si>
  <si>
    <t>24</t>
  </si>
  <si>
    <t>25</t>
  </si>
  <si>
    <t>26</t>
  </si>
  <si>
    <t>27</t>
  </si>
  <si>
    <t>28</t>
  </si>
  <si>
    <t>29</t>
  </si>
  <si>
    <t>30</t>
  </si>
  <si>
    <t>31</t>
  </si>
  <si>
    <t>32</t>
  </si>
  <si>
    <t>34</t>
  </si>
  <si>
    <t>35</t>
  </si>
  <si>
    <t>36</t>
  </si>
  <si>
    <t>37</t>
  </si>
  <si>
    <t>38</t>
  </si>
  <si>
    <t>39</t>
  </si>
  <si>
    <t>01.05</t>
  </si>
  <si>
    <t>40</t>
  </si>
  <si>
    <t>41</t>
  </si>
  <si>
    <t>42</t>
  </si>
  <si>
    <t>43</t>
  </si>
  <si>
    <t>44</t>
  </si>
  <si>
    <t>45</t>
  </si>
  <si>
    <t>01.06</t>
  </si>
  <si>
    <t>46</t>
  </si>
  <si>
    <t>47</t>
  </si>
  <si>
    <t>48</t>
  </si>
  <si>
    <t>49</t>
  </si>
  <si>
    <t>50</t>
  </si>
  <si>
    <t>51</t>
  </si>
  <si>
    <t>52</t>
  </si>
  <si>
    <t>53</t>
  </si>
  <si>
    <t>54</t>
  </si>
  <si>
    <t>55</t>
  </si>
  <si>
    <t>56</t>
  </si>
  <si>
    <t>57</t>
  </si>
  <si>
    <t>01.07</t>
  </si>
  <si>
    <t>01.07.01</t>
  </si>
  <si>
    <t>58</t>
  </si>
  <si>
    <t>01.07.02</t>
  </si>
  <si>
    <t>01.07.02.01</t>
  </si>
  <si>
    <t>59</t>
  </si>
  <si>
    <t>60</t>
  </si>
  <si>
    <t>61</t>
  </si>
  <si>
    <t>62</t>
  </si>
  <si>
    <t>63</t>
  </si>
  <si>
    <t>64</t>
  </si>
  <si>
    <t>65</t>
  </si>
  <si>
    <t>66</t>
  </si>
  <si>
    <t>67</t>
  </si>
  <si>
    <t>01.07.02.02</t>
  </si>
  <si>
    <t>68</t>
  </si>
  <si>
    <t>69</t>
  </si>
  <si>
    <t>70</t>
  </si>
  <si>
    <t>71</t>
  </si>
  <si>
    <t>72</t>
  </si>
  <si>
    <t>01.07.02.03</t>
  </si>
  <si>
    <t>73</t>
  </si>
  <si>
    <t>74</t>
  </si>
  <si>
    <t>75</t>
  </si>
  <si>
    <t>01.07.02.04</t>
  </si>
  <si>
    <t>76</t>
  </si>
  <si>
    <t>77</t>
  </si>
  <si>
    <t>78</t>
  </si>
  <si>
    <t>79</t>
  </si>
  <si>
    <t>80</t>
  </si>
  <si>
    <t>81</t>
  </si>
  <si>
    <t>82</t>
  </si>
  <si>
    <t>83</t>
  </si>
  <si>
    <t>84</t>
  </si>
  <si>
    <t>85</t>
  </si>
  <si>
    <t>86</t>
  </si>
  <si>
    <t>87</t>
  </si>
  <si>
    <t>88</t>
  </si>
  <si>
    <t>89</t>
  </si>
  <si>
    <t>01.07.02.05</t>
  </si>
  <si>
    <t>90</t>
  </si>
  <si>
    <t>91</t>
  </si>
  <si>
    <t>92</t>
  </si>
  <si>
    <t>93</t>
  </si>
  <si>
    <t>94</t>
  </si>
  <si>
    <t>01.07.02.06</t>
  </si>
  <si>
    <t>95</t>
  </si>
  <si>
    <t>01.07.02.07</t>
  </si>
  <si>
    <t>96</t>
  </si>
  <si>
    <t>01.07.02.08</t>
  </si>
  <si>
    <t>97</t>
  </si>
  <si>
    <t>01.07.02.09</t>
  </si>
  <si>
    <t>98</t>
  </si>
  <si>
    <t>01.07.02.10</t>
  </si>
  <si>
    <t>99</t>
  </si>
  <si>
    <t>100</t>
  </si>
  <si>
    <t>01.07.02.11</t>
  </si>
  <si>
    <t>101</t>
  </si>
  <si>
    <t>01.07.03</t>
  </si>
  <si>
    <t>01.07.03.01</t>
  </si>
  <si>
    <t>102</t>
  </si>
  <si>
    <t>01.07.03.02</t>
  </si>
  <si>
    <t>103</t>
  </si>
  <si>
    <t>104</t>
  </si>
  <si>
    <t>01.07.03.03</t>
  </si>
  <si>
    <t>105</t>
  </si>
  <si>
    <t>106</t>
  </si>
  <si>
    <t>107</t>
  </si>
  <si>
    <t>108</t>
  </si>
  <si>
    <t>109</t>
  </si>
  <si>
    <t>01.07.03.04</t>
  </si>
  <si>
    <t>110</t>
  </si>
  <si>
    <t>111</t>
  </si>
  <si>
    <t>112</t>
  </si>
  <si>
    <t>01.07.03.05</t>
  </si>
  <si>
    <t>113</t>
  </si>
  <si>
    <t>114</t>
  </si>
  <si>
    <t>01.07.03.06</t>
  </si>
  <si>
    <t>115</t>
  </si>
  <si>
    <t>01.07.03.07</t>
  </si>
  <si>
    <t>116</t>
  </si>
  <si>
    <t>117</t>
  </si>
  <si>
    <t>118</t>
  </si>
  <si>
    <t>119</t>
  </si>
  <si>
    <t>120</t>
  </si>
  <si>
    <t>01.07.04</t>
  </si>
  <si>
    <t>01.07.04.01</t>
  </si>
  <si>
    <t>121</t>
  </si>
  <si>
    <t>122</t>
  </si>
  <si>
    <t>123</t>
  </si>
  <si>
    <t>124</t>
  </si>
  <si>
    <t>125</t>
  </si>
  <si>
    <t>126</t>
  </si>
  <si>
    <t>127</t>
  </si>
  <si>
    <t>128</t>
  </si>
  <si>
    <t>129</t>
  </si>
  <si>
    <t>130</t>
  </si>
  <si>
    <t>131</t>
  </si>
  <si>
    <t>132</t>
  </si>
  <si>
    <t>01.07.04.02.01</t>
  </si>
  <si>
    <t>133</t>
  </si>
  <si>
    <t>01.07.04.02.02</t>
  </si>
  <si>
    <t>134</t>
  </si>
  <si>
    <t>01.07.04.02</t>
  </si>
  <si>
    <t>01.07.05</t>
  </si>
  <si>
    <t>01.07.05.01</t>
  </si>
  <si>
    <t>01.07.05.01.01</t>
  </si>
  <si>
    <t>135</t>
  </si>
  <si>
    <t>136</t>
  </si>
  <si>
    <t>01.07.05.01.02</t>
  </si>
  <si>
    <t>137</t>
  </si>
  <si>
    <t>138</t>
  </si>
  <si>
    <t>01.07.05.02</t>
  </si>
  <si>
    <t>01.07.05.02.01</t>
  </si>
  <si>
    <t>139</t>
  </si>
  <si>
    <t>01.07.05.02.02</t>
  </si>
  <si>
    <t>140</t>
  </si>
  <si>
    <t>01.07.06</t>
  </si>
  <si>
    <t>01.07.06.01</t>
  </si>
  <si>
    <t>01.07.06.01.01</t>
  </si>
  <si>
    <t>141</t>
  </si>
  <si>
    <t>142</t>
  </si>
  <si>
    <t>143</t>
  </si>
  <si>
    <t>01.07.06.01.02</t>
  </si>
  <si>
    <t>144</t>
  </si>
  <si>
    <t>145</t>
  </si>
  <si>
    <t>146</t>
  </si>
  <si>
    <t>01.07.06.01.03</t>
  </si>
  <si>
    <t>147</t>
  </si>
  <si>
    <t>148</t>
  </si>
  <si>
    <t>149</t>
  </si>
  <si>
    <t>01.07.06.02</t>
  </si>
  <si>
    <t>01.07.06.02.01</t>
  </si>
  <si>
    <t>150</t>
  </si>
  <si>
    <t>151</t>
  </si>
  <si>
    <t>01.07.06.03</t>
  </si>
  <si>
    <t>01.07.06.03.01</t>
  </si>
  <si>
    <t>152</t>
  </si>
  <si>
    <t>153</t>
  </si>
  <si>
    <t>154</t>
  </si>
  <si>
    <t>01.07.06.04</t>
  </si>
  <si>
    <t>01.07.06.04.01</t>
  </si>
  <si>
    <t>155</t>
  </si>
  <si>
    <t>01.07.06.04.02</t>
  </si>
  <si>
    <t>156</t>
  </si>
  <si>
    <t>02.01</t>
  </si>
  <si>
    <t>157</t>
  </si>
  <si>
    <t>02.02</t>
  </si>
  <si>
    <t>02.02.01</t>
  </si>
  <si>
    <t>158</t>
  </si>
  <si>
    <t>02.02.02</t>
  </si>
  <si>
    <t>159</t>
  </si>
  <si>
    <t>160</t>
  </si>
  <si>
    <t>161</t>
  </si>
  <si>
    <t>162</t>
  </si>
  <si>
    <t>163</t>
  </si>
  <si>
    <t>164</t>
  </si>
  <si>
    <t>02.03</t>
  </si>
  <si>
    <t>165</t>
  </si>
  <si>
    <t>166</t>
  </si>
  <si>
    <t>167</t>
  </si>
  <si>
    <t>168</t>
  </si>
  <si>
    <t>169</t>
  </si>
  <si>
    <t>170</t>
  </si>
  <si>
    <t>02.04</t>
  </si>
  <si>
    <t>171</t>
  </si>
  <si>
    <t>172</t>
  </si>
  <si>
    <t>173</t>
  </si>
  <si>
    <t>02.05</t>
  </si>
  <si>
    <t>174</t>
  </si>
  <si>
    <t>02.06</t>
  </si>
  <si>
    <t>175</t>
  </si>
  <si>
    <t>176</t>
  </si>
  <si>
    <t>177</t>
  </si>
  <si>
    <t>02.07</t>
  </si>
  <si>
    <t>02.07.01</t>
  </si>
  <si>
    <t>178</t>
  </si>
  <si>
    <t>179</t>
  </si>
  <si>
    <t>180</t>
  </si>
  <si>
    <t>181</t>
  </si>
  <si>
    <t>182</t>
  </si>
  <si>
    <t>02.07.02</t>
  </si>
  <si>
    <t>183</t>
  </si>
  <si>
    <t>02.07.03</t>
  </si>
  <si>
    <t>184</t>
  </si>
  <si>
    <t>185</t>
  </si>
  <si>
    <t>186</t>
  </si>
  <si>
    <t>02.07.04</t>
  </si>
  <si>
    <t>187</t>
  </si>
  <si>
    <t>188</t>
  </si>
  <si>
    <t>189</t>
  </si>
  <si>
    <t>190</t>
  </si>
  <si>
    <t>191</t>
  </si>
  <si>
    <t>192</t>
  </si>
  <si>
    <t>193</t>
  </si>
  <si>
    <t>194</t>
  </si>
  <si>
    <t>195</t>
  </si>
  <si>
    <t>02.07.05</t>
  </si>
  <si>
    <t>196</t>
  </si>
  <si>
    <t>197</t>
  </si>
  <si>
    <t>02.07.06</t>
  </si>
  <si>
    <t>198</t>
  </si>
  <si>
    <t>02.07.07</t>
  </si>
  <si>
    <t>199</t>
  </si>
  <si>
    <t>200</t>
  </si>
  <si>
    <t>201</t>
  </si>
  <si>
    <t>202</t>
  </si>
  <si>
    <t>203</t>
  </si>
  <si>
    <t>204</t>
  </si>
  <si>
    <t>205</t>
  </si>
  <si>
    <t>206</t>
  </si>
  <si>
    <t>02.08</t>
  </si>
  <si>
    <t>02.08.01</t>
  </si>
  <si>
    <t>207</t>
  </si>
  <si>
    <t>02.08.02</t>
  </si>
  <si>
    <t>02.08.02.01</t>
  </si>
  <si>
    <t>208</t>
  </si>
  <si>
    <t>209</t>
  </si>
  <si>
    <t>02.08.02.02</t>
  </si>
  <si>
    <t>210</t>
  </si>
  <si>
    <t>02.08.02.03</t>
  </si>
  <si>
    <t>211</t>
  </si>
  <si>
    <t>02.08.02.04</t>
  </si>
  <si>
    <t>212</t>
  </si>
  <si>
    <t>213</t>
  </si>
  <si>
    <t>02.08.02.05</t>
  </si>
  <si>
    <t>214</t>
  </si>
  <si>
    <t>215</t>
  </si>
  <si>
    <t>216</t>
  </si>
  <si>
    <t>217</t>
  </si>
  <si>
    <t>218</t>
  </si>
  <si>
    <t>219</t>
  </si>
  <si>
    <t>02.08.02.06</t>
  </si>
  <si>
    <t>220</t>
  </si>
  <si>
    <t>221</t>
  </si>
  <si>
    <t>02.08.03</t>
  </si>
  <si>
    <t>02.08.03.01</t>
  </si>
  <si>
    <t>02.08.03.01.01</t>
  </si>
  <si>
    <t>222</t>
  </si>
  <si>
    <t>02.08.03.01.02</t>
  </si>
  <si>
    <t>223</t>
  </si>
  <si>
    <t>224</t>
  </si>
  <si>
    <t>02.08.04</t>
  </si>
  <si>
    <t>02.08.04.01</t>
  </si>
  <si>
    <t>02.08.04.01.01</t>
  </si>
  <si>
    <t>225</t>
  </si>
  <si>
    <t>226</t>
  </si>
  <si>
    <t>227</t>
  </si>
  <si>
    <t>02.08.04.01.02</t>
  </si>
  <si>
    <t>228</t>
  </si>
  <si>
    <t>229</t>
  </si>
  <si>
    <t>230</t>
  </si>
  <si>
    <t>231</t>
  </si>
  <si>
    <t>232</t>
  </si>
  <si>
    <t>233</t>
  </si>
  <si>
    <t>234</t>
  </si>
  <si>
    <t>235</t>
  </si>
  <si>
    <t>02.08.04.01.03</t>
  </si>
  <si>
    <t>236</t>
  </si>
  <si>
    <t>02.08.04.01.04</t>
  </si>
  <si>
    <t>237</t>
  </si>
  <si>
    <t>02.08.04.01.05</t>
  </si>
  <si>
    <t>238</t>
  </si>
  <si>
    <t>239</t>
  </si>
  <si>
    <t>02.08.04.02</t>
  </si>
  <si>
    <t>02.08.04.02.01</t>
  </si>
  <si>
    <t>240</t>
  </si>
  <si>
    <t>02.08.04.02.02</t>
  </si>
  <si>
    <t>241</t>
  </si>
  <si>
    <t>02.08.04.02.03</t>
  </si>
  <si>
    <t>242</t>
  </si>
  <si>
    <t>02.08.04.02.04</t>
  </si>
  <si>
    <t>243</t>
  </si>
  <si>
    <t>02.08.04.02.05</t>
  </si>
  <si>
    <t>244</t>
  </si>
  <si>
    <t>02.08.04.02.06</t>
  </si>
  <si>
    <t>245</t>
  </si>
  <si>
    <t>246</t>
  </si>
  <si>
    <t>02.08.04.02.07</t>
  </si>
  <si>
    <t>247</t>
  </si>
  <si>
    <t>248</t>
  </si>
  <si>
    <t>02.08.04.02.08</t>
  </si>
  <si>
    <t>249</t>
  </si>
  <si>
    <t>02.08.04.02.09</t>
  </si>
  <si>
    <t>250</t>
  </si>
  <si>
    <t>251</t>
  </si>
  <si>
    <t>02.08.05</t>
  </si>
  <si>
    <t>02.08.05.01</t>
  </si>
  <si>
    <t>02.08.05.01.01</t>
  </si>
  <si>
    <t>252</t>
  </si>
  <si>
    <t>02.08.05.01.02</t>
  </si>
  <si>
    <t>253</t>
  </si>
  <si>
    <t>254</t>
  </si>
  <si>
    <t>255</t>
  </si>
  <si>
    <t>02.08.05.01.03</t>
  </si>
  <si>
    <t>256</t>
  </si>
  <si>
    <t>257</t>
  </si>
  <si>
    <t>02.08.05.02</t>
  </si>
  <si>
    <t>02.08.05.02.01</t>
  </si>
  <si>
    <t>258</t>
  </si>
  <si>
    <t>259</t>
  </si>
  <si>
    <t>02.08.05.02.02</t>
  </si>
  <si>
    <t>260</t>
  </si>
  <si>
    <t>261</t>
  </si>
  <si>
    <t>02.08.05.02.03</t>
  </si>
  <si>
    <t>262</t>
  </si>
  <si>
    <t>263</t>
  </si>
  <si>
    <t>02.08.05.02.04</t>
  </si>
  <si>
    <t>264</t>
  </si>
  <si>
    <t>265</t>
  </si>
  <si>
    <t>02.08.05.03</t>
  </si>
  <si>
    <t>02.08.05.03.01</t>
  </si>
  <si>
    <t>266</t>
  </si>
  <si>
    <t>267</t>
  </si>
  <si>
    <t>02.08.05.04</t>
  </si>
  <si>
    <t>02.08.05.04.01</t>
  </si>
  <si>
    <t>268</t>
  </si>
  <si>
    <t>269</t>
  </si>
  <si>
    <t>02.08.05.05</t>
  </si>
  <si>
    <t>02.08.05.05.01</t>
  </si>
  <si>
    <t>270</t>
  </si>
  <si>
    <t>271</t>
  </si>
  <si>
    <t>272</t>
  </si>
  <si>
    <t>273</t>
  </si>
  <si>
    <t>274</t>
  </si>
  <si>
    <t>02.08.05.05.02</t>
  </si>
  <si>
    <t>275</t>
  </si>
  <si>
    <t>276</t>
  </si>
  <si>
    <t>277</t>
  </si>
  <si>
    <t>278</t>
  </si>
  <si>
    <t>02.08.05.06</t>
  </si>
  <si>
    <t>02.08.05.06.01</t>
  </si>
  <si>
    <t>279</t>
  </si>
  <si>
    <t>02.08.05.06.02</t>
  </si>
  <si>
    <t>280</t>
  </si>
  <si>
    <t>03.01</t>
  </si>
  <si>
    <t>281</t>
  </si>
  <si>
    <t>03.02</t>
  </si>
  <si>
    <t>282</t>
  </si>
  <si>
    <t>283</t>
  </si>
  <si>
    <t>284</t>
  </si>
  <si>
    <t>285</t>
  </si>
  <si>
    <t>286</t>
  </si>
  <si>
    <t>287</t>
  </si>
  <si>
    <t>288</t>
  </si>
  <si>
    <t>289</t>
  </si>
  <si>
    <t>03.03</t>
  </si>
  <si>
    <t>290</t>
  </si>
  <si>
    <t>291</t>
  </si>
  <si>
    <t>292</t>
  </si>
  <si>
    <t>293</t>
  </si>
  <si>
    <t>294</t>
  </si>
  <si>
    <t>295</t>
  </si>
  <si>
    <t>296</t>
  </si>
  <si>
    <t>297</t>
  </si>
  <si>
    <t>298</t>
  </si>
  <si>
    <t>299</t>
  </si>
  <si>
    <t>03.04</t>
  </si>
  <si>
    <t>300</t>
  </si>
  <si>
    <t>301</t>
  </si>
  <si>
    <t>302</t>
  </si>
  <si>
    <t>03.05</t>
  </si>
  <si>
    <t>303</t>
  </si>
  <si>
    <t>304</t>
  </si>
  <si>
    <t>305</t>
  </si>
  <si>
    <t>306</t>
  </si>
  <si>
    <t>03.06</t>
  </si>
  <si>
    <t>307</t>
  </si>
  <si>
    <t>308</t>
  </si>
  <si>
    <t>309</t>
  </si>
  <si>
    <t>03.07</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</si>
  <si>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</si>
  <si>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</si>
  <si>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</si>
  <si>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</si>
  <si>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</si>
  <si>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</si>
  <si>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</si>
  <si>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</si>
  <si>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</si>
  <si>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</si>
  <si>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</si>
  <si>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</si>
  <si>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</si>
  <si>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</si>
  <si>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</si>
  <si>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</si>
  <si>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</si>
  <si>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</si>
  <si>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</si>
  <si>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</si>
  <si>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</si>
  <si>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</si>
  <si>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</si>
  <si>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</si>
  <si>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</si>
  <si>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</si>
  <si>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</si>
  <si>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</si>
  <si>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</si>
  <si>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</si>
  <si>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</si>
  <si>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</si>
  <si>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</si>
  <si>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</si>
  <si>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</si>
  <si>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</si>
  <si>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</si>
  <si>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</si>
  <si>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</si>
  <si>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</si>
  <si>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</si>
  <si>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</si>
  <si>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</si>
  <si>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</si>
  <si>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</si>
  <si>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</si>
  <si>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</si>
  <si>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</si>
  <si>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</si>
  <si>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</si>
  <si>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</si>
  <si>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</si>
  <si>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</si>
  <si>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</si>
  <si>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</si>
  <si>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</si>
  <si>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</si>
  <si>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</si>
  <si>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</si>
  <si>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</si>
  <si>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</si>
  <si>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</si>
  <si>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</si>
  <si>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</si>
  <si>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</si>
  <si>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</si>
  <si>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</si>
  <si>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</si>
  <si>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</si>
  <si>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</si>
  <si>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</si>
  <si>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</si>
  <si>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</si>
  <si>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</si>
  <si>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</si>
  <si>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</si>
  <si>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</si>
  <si>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</si>
  <si>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</si>
  <si>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</si>
  <si>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</si>
  <si>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</si>
  <si>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</si>
  <si>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</si>
  <si>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</si>
  <si>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</si>
  <si>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</si>
  <si>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</si>
  <si>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</si>
  <si>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</si>
  <si>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034</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</si>
  <si>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</si>
  <si>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</si>
  <si>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</si>
  <si>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</si>
  <si>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</si>
  <si>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</si>
  <si>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</si>
  <si>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</si>
  <si>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</si>
  <si>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</si>
  <si>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</si>
  <si>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</si>
  <si>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</si>
  <si>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</si>
  <si>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</si>
  <si>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</si>
  <si>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</si>
  <si>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</si>
  <si>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</si>
  <si>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</si>
  <si>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</si>
  <si>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</si>
  <si>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</si>
  <si>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</si>
  <si>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</si>
  <si>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</si>
  <si>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</si>
  <si>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</si>
  <si>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</si>
  <si>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</si>
  <si>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</si>
  <si>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</si>
  <si>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</si>
  <si>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</si>
  <si>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</si>
  <si>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</si>
  <si>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</si>
  <si>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</si>
  <si>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</si>
  <si>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</si>
  <si>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</si>
  <si>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</si>
  <si>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</si>
  <si>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</si>
  <si>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</si>
  <si>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</si>
  <si>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</si>
  <si>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</si>
  <si>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</si>
  <si>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</si>
  <si>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</si>
  <si>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</si>
  <si>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</si>
  <si>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</si>
  <si>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034.01</t>
  </si>
  <si>
    <t>034.01.01</t>
  </si>
  <si>
    <t>454</t>
  </si>
  <si>
    <t>034.02</t>
  </si>
  <si>
    <t>034.02.01</t>
  </si>
  <si>
    <t>455</t>
  </si>
  <si>
    <t>456</t>
  </si>
  <si>
    <t>457</t>
  </si>
  <si>
    <t>458</t>
  </si>
  <si>
    <t>459</t>
  </si>
  <si>
    <t>460</t>
  </si>
  <si>
    <t>461</t>
  </si>
  <si>
    <t>462</t>
  </si>
  <si>
    <t>463</t>
  </si>
  <si>
    <t>464</t>
  </si>
  <si>
    <t>465</t>
  </si>
  <si>
    <t>466</t>
  </si>
  <si>
    <t>467</t>
  </si>
  <si>
    <t>468</t>
  </si>
  <si>
    <t>469</t>
  </si>
  <si>
    <t>470</t>
  </si>
  <si>
    <t>471</t>
  </si>
  <si>
    <t>472</t>
  </si>
  <si>
    <t>473</t>
  </si>
  <si>
    <t>474</t>
  </si>
  <si>
    <t>034.02.02</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</si>
  <si>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</si>
  <si>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</si>
  <si>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</si>
  <si>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</si>
  <si>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</si>
  <si>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</si>
  <si>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</si>
  <si>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</si>
  <si>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</si>
  <si>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</si>
  <si>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</si>
  <si>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</si>
  <si>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</si>
  <si>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</si>
  <si>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</si>
  <si>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</si>
  <si>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</si>
  <si>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</si>
  <si>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</si>
  <si>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</si>
  <si>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</si>
  <si>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</si>
  <si>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</si>
  <si>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</si>
  <si>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</si>
  <si>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</si>
  <si>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</si>
  <si>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</si>
  <si>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</si>
  <si>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</si>
  <si>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</si>
  <si>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</si>
  <si>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</si>
  <si>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</si>
  <si>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</si>
  <si>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</si>
  <si>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</si>
  <si>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03.08.02.02</t>
  </si>
  <si>
    <t>03.08.02.03</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</si>
  <si>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</si>
  <si>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</si>
  <si>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</si>
  <si>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</si>
  <si>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</si>
  <si>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</si>
  <si>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</si>
  <si>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</si>
  <si>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</si>
  <si>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</si>
  <si>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</si>
  <si>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</si>
  <si>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</si>
  <si>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</si>
  <si>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</si>
  <si>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</si>
  <si>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</si>
  <si>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</si>
  <si>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</si>
  <si>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</si>
  <si>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</si>
  <si>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</si>
  <si>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</si>
  <si>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</si>
  <si>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</si>
  <si>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</si>
  <si>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</si>
  <si>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</si>
  <si>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</si>
  <si>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03.08.02.04</t>
  </si>
  <si>
    <t>541</t>
  </si>
  <si>
    <t>542</t>
  </si>
  <si>
    <t>543</t>
  </si>
  <si>
    <t>544</t>
  </si>
  <si>
    <t>03.08.02.05</t>
  </si>
  <si>
    <t>545</t>
  </si>
  <si>
    <t>546</t>
  </si>
  <si>
    <t>547</t>
  </si>
  <si>
    <t>548</t>
  </si>
  <si>
    <t>549</t>
  </si>
  <si>
    <t>550</t>
  </si>
  <si>
    <t>551</t>
  </si>
  <si>
    <t>552</t>
  </si>
  <si>
    <t>553</t>
  </si>
  <si>
    <t>03.08.02.06</t>
  </si>
  <si>
    <t>554</t>
  </si>
  <si>
    <t>555</t>
  </si>
  <si>
    <t>556</t>
  </si>
  <si>
    <t>557</t>
  </si>
  <si>
    <t>558</t>
  </si>
  <si>
    <t>559</t>
  </si>
  <si>
    <t>560</t>
  </si>
  <si>
    <t>03.08.02.07</t>
  </si>
  <si>
    <t>561</t>
  </si>
  <si>
    <t>562</t>
  </si>
  <si>
    <t>563</t>
  </si>
  <si>
    <t>564</t>
  </si>
  <si>
    <t>565</t>
  </si>
  <si>
    <t>03.08.02</t>
  </si>
  <si>
    <t>03.08.03</t>
  </si>
  <si>
    <t>03.08.03.01</t>
  </si>
  <si>
    <t>566</t>
  </si>
  <si>
    <t>03.08.03.02</t>
  </si>
  <si>
    <t>567</t>
  </si>
  <si>
    <t>03.08.03.03</t>
  </si>
  <si>
    <t>568</t>
  </si>
  <si>
    <t>569</t>
  </si>
  <si>
    <t>03.08.03.04</t>
  </si>
  <si>
    <t>570</t>
  </si>
  <si>
    <t>571</t>
  </si>
  <si>
    <t>572</t>
  </si>
  <si>
    <t>573</t>
  </si>
  <si>
    <t>574</t>
  </si>
  <si>
    <t>575</t>
  </si>
  <si>
    <t>576</t>
  </si>
  <si>
    <t>03.08.03.05</t>
  </si>
  <si>
    <t>577</t>
  </si>
  <si>
    <t>578</t>
  </si>
  <si>
    <t>579</t>
  </si>
  <si>
    <t>580</t>
  </si>
  <si>
    <t>581</t>
  </si>
  <si>
    <t>03.08.03.06</t>
  </si>
  <si>
    <t>582</t>
  </si>
  <si>
    <t>583</t>
  </si>
  <si>
    <t>03.08.03.07</t>
  </si>
  <si>
    <t>584</t>
  </si>
  <si>
    <t>585</t>
  </si>
  <si>
    <t>586</t>
  </si>
  <si>
    <t>587</t>
  </si>
  <si>
    <t>588</t>
  </si>
  <si>
    <t>589</t>
  </si>
  <si>
    <t>590</t>
  </si>
  <si>
    <t>591</t>
  </si>
  <si>
    <t>03.08.03.08</t>
  </si>
  <si>
    <t>592</t>
  </si>
  <si>
    <t>593</t>
  </si>
  <si>
    <t>594</t>
  </si>
  <si>
    <t>595</t>
  </si>
  <si>
    <t>596</t>
  </si>
  <si>
    <t>597</t>
  </si>
  <si>
    <t>03.08.03.09</t>
  </si>
  <si>
    <t>598</t>
  </si>
  <si>
    <t>599</t>
  </si>
  <si>
    <t>600</t>
  </si>
  <si>
    <t>601</t>
  </si>
  <si>
    <t>602</t>
  </si>
  <si>
    <t>603</t>
  </si>
  <si>
    <t>604</t>
  </si>
  <si>
    <t>605</t>
  </si>
  <si>
    <t>606</t>
  </si>
  <si>
    <t>607</t>
  </si>
  <si>
    <t>608</t>
  </si>
  <si>
    <t>03.08.04</t>
  </si>
  <si>
    <t>03.08.04.01</t>
  </si>
  <si>
    <t>03.08.04.01.01</t>
  </si>
  <si>
    <t>609</t>
  </si>
  <si>
    <t>610</t>
  </si>
  <si>
    <t>611</t>
  </si>
  <si>
    <t>612</t>
  </si>
  <si>
    <t>613</t>
  </si>
  <si>
    <t>614</t>
  </si>
  <si>
    <t>03.08.04.01.02</t>
  </si>
  <si>
    <t>615</t>
  </si>
  <si>
    <t>616</t>
  </si>
  <si>
    <t>03.08.04.01.03</t>
  </si>
  <si>
    <t>617</t>
  </si>
  <si>
    <t>03.08.04.01.04</t>
  </si>
  <si>
    <t>618</t>
  </si>
  <si>
    <t>619</t>
  </si>
  <si>
    <t>620</t>
  </si>
  <si>
    <t>621</t>
  </si>
  <si>
    <t>03.08.04.01.05</t>
  </si>
  <si>
    <t>622</t>
  </si>
  <si>
    <t>623</t>
  </si>
  <si>
    <t>03.08.05</t>
  </si>
  <si>
    <t>03.08.05.01</t>
  </si>
  <si>
    <t>03.08.05.01.01</t>
  </si>
  <si>
    <t>624</t>
  </si>
  <si>
    <t>625</t>
  </si>
  <si>
    <t>626</t>
  </si>
  <si>
    <t>03.08.05.01.02</t>
  </si>
  <si>
    <t>627</t>
  </si>
  <si>
    <t>628</t>
  </si>
  <si>
    <t>629</t>
  </si>
  <si>
    <t>630</t>
  </si>
  <si>
    <t>631</t>
  </si>
  <si>
    <t>632</t>
  </si>
  <si>
    <t>03.08.05.01.03</t>
  </si>
  <si>
    <t>633</t>
  </si>
  <si>
    <t>03.08.05.01.04</t>
  </si>
  <si>
    <t>634</t>
  </si>
  <si>
    <t>03.08.05.01.05</t>
  </si>
  <si>
    <t>635</t>
  </si>
  <si>
    <t>636</t>
  </si>
  <si>
    <t>637</t>
  </si>
  <si>
    <t>638</t>
  </si>
  <si>
    <t>03.08.05.02</t>
  </si>
  <si>
    <t>03.08.05.02.01</t>
  </si>
  <si>
    <t>639</t>
  </si>
  <si>
    <t>03.08.05.02.02</t>
  </si>
  <si>
    <t>640</t>
  </si>
  <si>
    <t>641</t>
  </si>
  <si>
    <t>642</t>
  </si>
  <si>
    <t>643</t>
  </si>
  <si>
    <t>644</t>
  </si>
  <si>
    <t>03.08.05.02.03</t>
  </si>
  <si>
    <t>645</t>
  </si>
  <si>
    <t>03.08.05.02.04</t>
  </si>
  <si>
    <t>646</t>
  </si>
  <si>
    <t>03.08.05.02.05</t>
  </si>
  <si>
    <t>647</t>
  </si>
  <si>
    <t>03.08.05.02.06</t>
  </si>
  <si>
    <t>648</t>
  </si>
  <si>
    <t>649</t>
  </si>
  <si>
    <t>650</t>
  </si>
  <si>
    <t>651</t>
  </si>
  <si>
    <t>652</t>
  </si>
  <si>
    <t>03.08.05.02.07</t>
  </si>
  <si>
    <t>653</t>
  </si>
  <si>
    <t>654</t>
  </si>
  <si>
    <t>03.08.05.02.08</t>
  </si>
  <si>
    <t>655</t>
  </si>
  <si>
    <t>03.08.05.02.09</t>
  </si>
  <si>
    <t>656</t>
  </si>
  <si>
    <t>657</t>
  </si>
  <si>
    <t>03.08.06</t>
  </si>
  <si>
    <t>03.08.06.01</t>
  </si>
  <si>
    <t>03.08.06.01.01</t>
  </si>
  <si>
    <t>658</t>
  </si>
  <si>
    <t>659</t>
  </si>
  <si>
    <t>660</t>
  </si>
  <si>
    <t>661</t>
  </si>
  <si>
    <t>662</t>
  </si>
  <si>
    <t>03.08.06.01.02</t>
  </si>
  <si>
    <t>663</t>
  </si>
  <si>
    <t>664</t>
  </si>
  <si>
    <t>03.08.06.01.03</t>
  </si>
  <si>
    <t>665</t>
  </si>
  <si>
    <t>666</t>
  </si>
  <si>
    <t>03.08.06.01.04</t>
  </si>
  <si>
    <t>667</t>
  </si>
  <si>
    <t>668</t>
  </si>
  <si>
    <t>669</t>
  </si>
  <si>
    <t>670</t>
  </si>
  <si>
    <t>671</t>
  </si>
  <si>
    <t>672</t>
  </si>
  <si>
    <t>673</t>
  </si>
  <si>
    <t>03.08.06.02</t>
  </si>
  <si>
    <t>03.08.06.02.01</t>
  </si>
  <si>
    <t>674</t>
  </si>
  <si>
    <t>675</t>
  </si>
  <si>
    <t>676</t>
  </si>
  <si>
    <t>677</t>
  </si>
  <si>
    <t>678</t>
  </si>
  <si>
    <t>03.08.06.02.02</t>
  </si>
  <si>
    <t>679</t>
  </si>
  <si>
    <t>680</t>
  </si>
  <si>
    <t>681</t>
  </si>
  <si>
    <t>682</t>
  </si>
  <si>
    <t>683</t>
  </si>
  <si>
    <t>684</t>
  </si>
  <si>
    <t>685</t>
  </si>
  <si>
    <t>686</t>
  </si>
  <si>
    <t>687</t>
  </si>
  <si>
    <t>688</t>
  </si>
  <si>
    <t>689</t>
  </si>
  <si>
    <t>690</t>
  </si>
  <si>
    <t>691</t>
  </si>
  <si>
    <t>692</t>
  </si>
  <si>
    <t>693</t>
  </si>
  <si>
    <t>694</t>
  </si>
  <si>
    <t>03.08.06.02.03</t>
  </si>
  <si>
    <t>695</t>
  </si>
  <si>
    <t>696</t>
  </si>
  <si>
    <t>697</t>
  </si>
  <si>
    <t>698</t>
  </si>
  <si>
    <t>699</t>
  </si>
  <si>
    <t>03.08.06.02.04</t>
  </si>
  <si>
    <t>700</t>
  </si>
  <si>
    <t>701</t>
  </si>
  <si>
    <t>702</t>
  </si>
  <si>
    <t>03.08.06.03</t>
  </si>
  <si>
    <t>03.08.06.03.01</t>
  </si>
  <si>
    <t>703</t>
  </si>
  <si>
    <t>704</t>
  </si>
  <si>
    <t>705</t>
  </si>
  <si>
    <t>03.08.06.03.02</t>
  </si>
  <si>
    <t>706</t>
  </si>
  <si>
    <t>707</t>
  </si>
  <si>
    <t>708</t>
  </si>
  <si>
    <t>03.08.06.03.03</t>
  </si>
  <si>
    <t>709</t>
  </si>
  <si>
    <t>03.08.06.03.04</t>
  </si>
  <si>
    <t>710</t>
  </si>
  <si>
    <t>03.08.06.04</t>
  </si>
  <si>
    <t>03.08.06.04.01</t>
  </si>
  <si>
    <t>711</t>
  </si>
  <si>
    <t>712</t>
  </si>
  <si>
    <t>713</t>
  </si>
  <si>
    <t>714</t>
  </si>
  <si>
    <t>03.08.06.05</t>
  </si>
  <si>
    <t>03.08.06.05.01</t>
  </si>
  <si>
    <t>715</t>
  </si>
  <si>
    <t>716</t>
  </si>
  <si>
    <t>03.08.06.05.02</t>
  </si>
  <si>
    <t>717</t>
  </si>
  <si>
    <t>03.08.06.05.03</t>
  </si>
  <si>
    <t>718</t>
  </si>
  <si>
    <t>719</t>
  </si>
  <si>
    <t>720</t>
  </si>
  <si>
    <t>721</t>
  </si>
  <si>
    <t>722</t>
  </si>
  <si>
    <t>723</t>
  </si>
  <si>
    <t>724</t>
  </si>
  <si>
    <t>725</t>
  </si>
  <si>
    <t>03.08.06.06</t>
  </si>
  <si>
    <t>03.08.06.06.01</t>
  </si>
  <si>
    <t>726</t>
  </si>
  <si>
    <t>727</t>
  </si>
  <si>
    <t>728</t>
  </si>
  <si>
    <t>729</t>
  </si>
  <si>
    <t>03.08.06.06.02</t>
  </si>
  <si>
    <t>730</t>
  </si>
  <si>
    <t>03.08.06.06.03</t>
  </si>
  <si>
    <t>731</t>
  </si>
  <si>
    <t>03.08.07</t>
  </si>
  <si>
    <t>03.08.07.01</t>
  </si>
  <si>
    <t>732</t>
  </si>
  <si>
    <t>03.08.07.02</t>
  </si>
  <si>
    <t>733</t>
  </si>
  <si>
    <t>734</t>
  </si>
  <si>
    <t>03.08.07.03</t>
  </si>
  <si>
    <t>735</t>
  </si>
  <si>
    <t>736</t>
  </si>
  <si>
    <t>03.08.07.04</t>
  </si>
  <si>
    <t>737</t>
  </si>
  <si>
    <t>03.08.07.05</t>
  </si>
  <si>
    <t>738</t>
  </si>
  <si>
    <t>03.08.07.06</t>
  </si>
  <si>
    <t>739</t>
  </si>
  <si>
    <t>03.08.07.07</t>
  </si>
  <si>
    <t>740</t>
  </si>
  <si>
    <t>741</t>
  </si>
  <si>
    <t>742</t>
  </si>
  <si>
    <t>743</t>
  </si>
  <si>
    <t>744</t>
  </si>
  <si>
    <t>03.08.07.08</t>
  </si>
  <si>
    <t>745</t>
  </si>
  <si>
    <t>746</t>
  </si>
  <si>
    <t>747</t>
  </si>
  <si>
    <t>748</t>
  </si>
  <si>
    <t>749</t>
  </si>
  <si>
    <t>03.08.07.09</t>
  </si>
  <si>
    <t>750</t>
  </si>
  <si>
    <t>751</t>
  </si>
  <si>
    <t>752</t>
  </si>
  <si>
    <t>753</t>
  </si>
  <si>
    <t>03.08.07.10</t>
  </si>
  <si>
    <t>754</t>
  </si>
  <si>
    <t>755</t>
  </si>
  <si>
    <t>756</t>
  </si>
  <si>
    <t>757</t>
  </si>
  <si>
    <t>758</t>
  </si>
  <si>
    <t>03.08.07.11</t>
  </si>
  <si>
    <t>759</t>
  </si>
  <si>
    <t>760</t>
  </si>
  <si>
    <t>761</t>
  </si>
  <si>
    <t>762</t>
  </si>
  <si>
    <t>03.08.07.12</t>
  </si>
  <si>
    <t>763</t>
  </si>
  <si>
    <t>764</t>
  </si>
  <si>
    <t>765</t>
  </si>
  <si>
    <t>766</t>
  </si>
  <si>
    <t>03.08.07.13</t>
  </si>
  <si>
    <t>767</t>
  </si>
  <si>
    <t>03.08.07.14</t>
  </si>
  <si>
    <t>768</t>
  </si>
  <si>
    <t>03.08.07.15</t>
  </si>
  <si>
    <t>769</t>
  </si>
  <si>
    <t>03.08.08</t>
  </si>
  <si>
    <t>03.08.08.01</t>
  </si>
  <si>
    <t>770</t>
  </si>
  <si>
    <t>771</t>
  </si>
  <si>
    <t>772</t>
  </si>
  <si>
    <t>773</t>
  </si>
  <si>
    <t>774</t>
  </si>
  <si>
    <t>775</t>
  </si>
  <si>
    <t>776</t>
  </si>
  <si>
    <t>777</t>
  </si>
  <si>
    <t>778</t>
  </si>
  <si>
    <t>779</t>
  </si>
  <si>
    <t>780</t>
  </si>
  <si>
    <t>03.08.08.02</t>
  </si>
  <si>
    <t>781</t>
  </si>
  <si>
    <t>782</t>
  </si>
  <si>
    <t>783</t>
  </si>
  <si>
    <t>784</t>
  </si>
  <si>
    <t>785</t>
  </si>
  <si>
    <t>786</t>
  </si>
  <si>
    <t>787</t>
  </si>
  <si>
    <t>788</t>
  </si>
  <si>
    <t>789</t>
  </si>
  <si>
    <t>790</t>
  </si>
  <si>
    <t>791</t>
  </si>
  <si>
    <t>03.08</t>
  </si>
  <si>
    <t>04.01</t>
  </si>
  <si>
    <t>792</t>
  </si>
  <si>
    <t>04.02</t>
  </si>
  <si>
    <t>04.02.01</t>
  </si>
  <si>
    <t>793</t>
  </si>
  <si>
    <t>794</t>
  </si>
  <si>
    <t>795</t>
  </si>
  <si>
    <t>04.03</t>
  </si>
  <si>
    <t>796</t>
  </si>
  <si>
    <t>797</t>
  </si>
  <si>
    <t>798</t>
  </si>
  <si>
    <t>05.01</t>
  </si>
  <si>
    <t>799</t>
  </si>
  <si>
    <t>05.02</t>
  </si>
  <si>
    <t>800</t>
  </si>
  <si>
    <t>801</t>
  </si>
  <si>
    <t>802</t>
  </si>
  <si>
    <t>803</t>
  </si>
  <si>
    <t>804</t>
  </si>
  <si>
    <t>805</t>
  </si>
  <si>
    <t>806</t>
  </si>
  <si>
    <t>05.03</t>
  </si>
  <si>
    <t>807</t>
  </si>
  <si>
    <t>808</t>
  </si>
  <si>
    <t>809</t>
  </si>
  <si>
    <t>810</t>
  </si>
  <si>
    <t>811</t>
  </si>
  <si>
    <t>05.04</t>
  </si>
  <si>
    <t>812</t>
  </si>
  <si>
    <t>813</t>
  </si>
  <si>
    <t>814</t>
  </si>
  <si>
    <t>05.05</t>
  </si>
  <si>
    <t>815</t>
  </si>
  <si>
    <t>816</t>
  </si>
  <si>
    <t>05.06</t>
  </si>
  <si>
    <t>817</t>
  </si>
  <si>
    <t>05.07</t>
  </si>
  <si>
    <t>05.07.01</t>
  </si>
  <si>
    <t>818</t>
  </si>
  <si>
    <t>819</t>
  </si>
  <si>
    <t>820</t>
  </si>
  <si>
    <t>821</t>
  </si>
  <si>
    <t>822</t>
  </si>
  <si>
    <t>05.07.02</t>
  </si>
  <si>
    <t>823</t>
  </si>
  <si>
    <t>05.07.03</t>
  </si>
  <si>
    <t>824</t>
  </si>
  <si>
    <t>05.07.04</t>
  </si>
  <si>
    <t>825</t>
  </si>
  <si>
    <t>826</t>
  </si>
  <si>
    <t>827</t>
  </si>
  <si>
    <t>05.07.05</t>
  </si>
  <si>
    <t>828</t>
  </si>
  <si>
    <t>829</t>
  </si>
  <si>
    <t>05.07.06</t>
  </si>
  <si>
    <t>830</t>
  </si>
  <si>
    <t>831</t>
  </si>
  <si>
    <t>832</t>
  </si>
  <si>
    <t>833</t>
  </si>
  <si>
    <t>05.07.07</t>
  </si>
  <si>
    <t>834</t>
  </si>
  <si>
    <t>05.07.08</t>
  </si>
  <si>
    <t>835</t>
  </si>
  <si>
    <t>05.07.09</t>
  </si>
  <si>
    <t>836</t>
  </si>
  <si>
    <t>837</t>
  </si>
  <si>
    <t>838</t>
  </si>
  <si>
    <t>839</t>
  </si>
  <si>
    <t>840</t>
  </si>
  <si>
    <t>841</t>
  </si>
  <si>
    <t>842</t>
  </si>
  <si>
    <t>843</t>
  </si>
  <si>
    <t>844</t>
  </si>
  <si>
    <t>845</t>
  </si>
  <si>
    <t>846</t>
  </si>
  <si>
    <t>847</t>
  </si>
  <si>
    <t>848</t>
  </si>
  <si>
    <t>849</t>
  </si>
  <si>
    <t>05.08</t>
  </si>
  <si>
    <t>05.08.01</t>
  </si>
  <si>
    <t>05.08.01.01</t>
  </si>
  <si>
    <t>850</t>
  </si>
  <si>
    <t>851</t>
  </si>
  <si>
    <t>05.08.01.02</t>
  </si>
  <si>
    <t>852</t>
  </si>
  <si>
    <t>05.08.02</t>
  </si>
  <si>
    <t>05.08.02.01</t>
  </si>
  <si>
    <t>853</t>
  </si>
  <si>
    <t>05.08.02.02</t>
  </si>
  <si>
    <t>854</t>
  </si>
  <si>
    <t>05.08.02.03</t>
  </si>
  <si>
    <t>855</t>
  </si>
  <si>
    <t>05.08.02.04</t>
  </si>
  <si>
    <t>856</t>
  </si>
  <si>
    <t>05.08.02.05</t>
  </si>
  <si>
    <t>857</t>
  </si>
  <si>
    <t>858</t>
  </si>
  <si>
    <t>05.08.02.06</t>
  </si>
  <si>
    <t>859</t>
  </si>
  <si>
    <t>05.08.03</t>
  </si>
  <si>
    <t>05.08.03.01</t>
  </si>
  <si>
    <t>05.08.03.01.01</t>
  </si>
  <si>
    <t>860</t>
  </si>
  <si>
    <t>05.08.03.01.02</t>
  </si>
  <si>
    <t>861</t>
  </si>
  <si>
    <t>05.08.04</t>
  </si>
  <si>
    <t>05.08.04.01</t>
  </si>
  <si>
    <t>05.08.04.01.01</t>
  </si>
  <si>
    <t>862</t>
  </si>
  <si>
    <t>863</t>
  </si>
  <si>
    <t>05.08.04.02</t>
  </si>
  <si>
    <t>05.08.04.02.01</t>
  </si>
  <si>
    <t>864</t>
  </si>
  <si>
    <t>865</t>
  </si>
  <si>
    <t>05.08.04.02.02</t>
  </si>
  <si>
    <t>866</t>
  </si>
  <si>
    <t>05.08.04.02.03</t>
  </si>
  <si>
    <t>867</t>
  </si>
  <si>
    <t>05.08.04.02.04</t>
  </si>
  <si>
    <t>868</t>
  </si>
  <si>
    <t>05.08.04.02.05</t>
  </si>
  <si>
    <t>869</t>
  </si>
  <si>
    <t>870</t>
  </si>
  <si>
    <t>05.08.04.02.06</t>
  </si>
  <si>
    <t>871</t>
  </si>
  <si>
    <t>872</t>
  </si>
  <si>
    <t>05.08.04.02.07</t>
  </si>
  <si>
    <t>873</t>
  </si>
  <si>
    <t>05.08.04.02.08</t>
  </si>
  <si>
    <t>874</t>
  </si>
  <si>
    <t>875</t>
  </si>
  <si>
    <t>05.08.05</t>
  </si>
  <si>
    <t>05.08.05.01</t>
  </si>
  <si>
    <t>05.08.05.01.01</t>
  </si>
  <si>
    <t>876</t>
  </si>
  <si>
    <t>877</t>
  </si>
  <si>
    <t>05.08.05.01.02</t>
  </si>
  <si>
    <t>878</t>
  </si>
  <si>
    <t>879</t>
  </si>
  <si>
    <t>05.08.05.01.03</t>
  </si>
  <si>
    <t>880</t>
  </si>
  <si>
    <t>05.08.05.01.04</t>
  </si>
  <si>
    <t>881</t>
  </si>
  <si>
    <t>05.08.05.02</t>
  </si>
  <si>
    <t>05.08.05.02.01</t>
  </si>
  <si>
    <t>882</t>
  </si>
  <si>
    <t>883</t>
  </si>
  <si>
    <t>884</t>
  </si>
  <si>
    <t>885</t>
  </si>
  <si>
    <t>886</t>
  </si>
  <si>
    <t>887</t>
  </si>
  <si>
    <t>888</t>
  </si>
  <si>
    <t>889</t>
  </si>
  <si>
    <t>05.08.05.02.02</t>
  </si>
  <si>
    <t>890</t>
  </si>
  <si>
    <t>05.08.05.02.03</t>
  </si>
  <si>
    <t>891</t>
  </si>
  <si>
    <t>892</t>
  </si>
  <si>
    <t>893</t>
  </si>
  <si>
    <t>894</t>
  </si>
  <si>
    <t>05.08.05.03</t>
  </si>
  <si>
    <t>05.08.05.03.01</t>
  </si>
  <si>
    <t>895</t>
  </si>
  <si>
    <t>896</t>
  </si>
  <si>
    <t>05.08.05.03.02</t>
  </si>
  <si>
    <t>897</t>
  </si>
  <si>
    <t>05.08.05.04</t>
  </si>
  <si>
    <t>05.08.05.04.01</t>
  </si>
  <si>
    <t>898</t>
  </si>
  <si>
    <t>05.08.05.05</t>
  </si>
  <si>
    <t>05.08.05.05.01</t>
  </si>
  <si>
    <t>899</t>
  </si>
  <si>
    <t>900</t>
  </si>
  <si>
    <t>901</t>
  </si>
  <si>
    <t>05.08.05.05.02</t>
  </si>
  <si>
    <t>902</t>
  </si>
  <si>
    <t>903</t>
  </si>
  <si>
    <t>05.08.05.06</t>
  </si>
  <si>
    <t>05.08.05.06.01</t>
  </si>
  <si>
    <t>904</t>
  </si>
  <si>
    <t>05.08.05.06.02</t>
  </si>
  <si>
    <t>905</t>
  </si>
  <si>
    <t>06.01</t>
  </si>
  <si>
    <t>906</t>
  </si>
  <si>
    <t>06.02</t>
  </si>
  <si>
    <t>907</t>
  </si>
  <si>
    <t>908</t>
  </si>
  <si>
    <t>909</t>
  </si>
  <si>
    <t>910</t>
  </si>
  <si>
    <t>911</t>
  </si>
  <si>
    <t>912</t>
  </si>
  <si>
    <t>913</t>
  </si>
  <si>
    <t>06.03</t>
  </si>
  <si>
    <t>914</t>
  </si>
  <si>
    <t>915</t>
  </si>
  <si>
    <t>916</t>
  </si>
  <si>
    <t>917</t>
  </si>
  <si>
    <t>918</t>
  </si>
  <si>
    <t>06.04</t>
  </si>
  <si>
    <t>919</t>
  </si>
  <si>
    <t>06.05</t>
  </si>
  <si>
    <t>06.05.01</t>
  </si>
  <si>
    <t>920</t>
  </si>
  <si>
    <t>921</t>
  </si>
  <si>
    <t>922</t>
  </si>
  <si>
    <t>923</t>
  </si>
  <si>
    <t>924</t>
  </si>
  <si>
    <t>925</t>
  </si>
  <si>
    <t>06.05.02</t>
  </si>
  <si>
    <t>926</t>
  </si>
  <si>
    <t>927</t>
  </si>
  <si>
    <t>928</t>
  </si>
  <si>
    <t>929</t>
  </si>
  <si>
    <t>930</t>
  </si>
  <si>
    <t>06.05.03</t>
  </si>
  <si>
    <t>931</t>
  </si>
  <si>
    <t>932</t>
  </si>
  <si>
    <t>933</t>
  </si>
  <si>
    <t>06.05.04</t>
  </si>
  <si>
    <t>934</t>
  </si>
  <si>
    <t>935</t>
  </si>
  <si>
    <t>06.05.05</t>
  </si>
  <si>
    <t>936</t>
  </si>
  <si>
    <t>937</t>
  </si>
  <si>
    <t>938</t>
  </si>
  <si>
    <t>939</t>
  </si>
  <si>
    <t>06.05.06</t>
  </si>
  <si>
    <t>940</t>
  </si>
  <si>
    <t>941</t>
  </si>
  <si>
    <t>942</t>
  </si>
  <si>
    <t>06.05.07</t>
  </si>
  <si>
    <t>943</t>
  </si>
  <si>
    <t>06.05.08</t>
  </si>
  <si>
    <t>944</t>
  </si>
  <si>
    <t>945</t>
  </si>
  <si>
    <t>946</t>
  </si>
  <si>
    <t>947</t>
  </si>
  <si>
    <t>948</t>
  </si>
  <si>
    <t>949</t>
  </si>
  <si>
    <t>950</t>
  </si>
  <si>
    <t>951</t>
  </si>
  <si>
    <t>952</t>
  </si>
  <si>
    <t>953</t>
  </si>
  <si>
    <t>06.06</t>
  </si>
  <si>
    <t>06.06.01</t>
  </si>
  <si>
    <t>06.06.01.01</t>
  </si>
  <si>
    <t>954</t>
  </si>
  <si>
    <t>955</t>
  </si>
  <si>
    <t>956</t>
  </si>
  <si>
    <t>957</t>
  </si>
  <si>
    <t>06.06.02</t>
  </si>
  <si>
    <t>06.06.02.01</t>
  </si>
  <si>
    <t>958</t>
  </si>
  <si>
    <t>959</t>
  </si>
  <si>
    <t>06.06.02.02</t>
  </si>
  <si>
    <t>960</t>
  </si>
  <si>
    <t>961</t>
  </si>
  <si>
    <t>962</t>
  </si>
  <si>
    <t>963</t>
  </si>
  <si>
    <t>06.06.02.03</t>
  </si>
  <si>
    <t>964</t>
  </si>
  <si>
    <t>965</t>
  </si>
  <si>
    <t>06.06.03</t>
  </si>
  <si>
    <t>06.06.03.01</t>
  </si>
  <si>
    <t>966</t>
  </si>
  <si>
    <t>967</t>
  </si>
  <si>
    <t>06.06.03.02</t>
  </si>
  <si>
    <t>968</t>
  </si>
  <si>
    <t>06.06.03.03</t>
  </si>
  <si>
    <t>969</t>
  </si>
  <si>
    <t>970</t>
  </si>
  <si>
    <t>06.06.03.04</t>
  </si>
  <si>
    <t>971</t>
  </si>
  <si>
    <t>972</t>
  </si>
  <si>
    <t>06.06.03.05</t>
  </si>
  <si>
    <t>973</t>
  </si>
  <si>
    <t>974</t>
  </si>
  <si>
    <t>975</t>
  </si>
  <si>
    <t>976</t>
  </si>
  <si>
    <t>977</t>
  </si>
  <si>
    <t>978</t>
  </si>
  <si>
    <t>06.06.03.06</t>
  </si>
  <si>
    <t>06.06.04</t>
  </si>
  <si>
    <t>06.06.04.01</t>
  </si>
  <si>
    <t>979</t>
  </si>
  <si>
    <t>980</t>
  </si>
  <si>
    <t>981</t>
  </si>
  <si>
    <t>982</t>
  </si>
  <si>
    <t>983</t>
  </si>
  <si>
    <t>06.06.05</t>
  </si>
  <si>
    <t>06.06.05.01</t>
  </si>
  <si>
    <t>06.06.05.01.01</t>
  </si>
  <si>
    <t>984</t>
  </si>
  <si>
    <t>985</t>
  </si>
  <si>
    <t>06.06.05.02</t>
  </si>
  <si>
    <t>06.06.05.02.01</t>
  </si>
  <si>
    <t>986</t>
  </si>
  <si>
    <t>06.06.05.02.02</t>
  </si>
  <si>
    <t>987</t>
  </si>
  <si>
    <t>988</t>
  </si>
  <si>
    <t>989</t>
  </si>
  <si>
    <t>06.06.05.02.03</t>
  </si>
  <si>
    <t>990</t>
  </si>
  <si>
    <t>06.06.05.02.04</t>
  </si>
  <si>
    <t>991</t>
  </si>
  <si>
    <t>06.06.05.02.05</t>
  </si>
  <si>
    <t>992</t>
  </si>
  <si>
    <t>06.06.05.02.06</t>
  </si>
  <si>
    <t>993</t>
  </si>
  <si>
    <t>994</t>
  </si>
  <si>
    <t>06.06.05.02.07</t>
  </si>
  <si>
    <t>995</t>
  </si>
  <si>
    <t>996</t>
  </si>
  <si>
    <t>06.06.05.02.08</t>
  </si>
  <si>
    <t>997</t>
  </si>
  <si>
    <t>06.06.05.02.09</t>
  </si>
  <si>
    <t>998</t>
  </si>
  <si>
    <t>999</t>
  </si>
  <si>
    <t>06.06.06</t>
  </si>
  <si>
    <t>06.06.06.01</t>
  </si>
  <si>
    <t>06.06.06.01.01</t>
  </si>
  <si>
    <t>1000</t>
  </si>
  <si>
    <t>06.06.06.01.02</t>
  </si>
  <si>
    <t>1001</t>
  </si>
  <si>
    <t>1002</t>
  </si>
  <si>
    <t>06.06.06.01.03</t>
  </si>
  <si>
    <t>1003</t>
  </si>
  <si>
    <t>1004</t>
  </si>
  <si>
    <t>1005</t>
  </si>
  <si>
    <t>1006</t>
  </si>
  <si>
    <t>06.06.06.02</t>
  </si>
  <si>
    <t>06.06.06.02.01</t>
  </si>
  <si>
    <t>1007</t>
  </si>
  <si>
    <t>1008</t>
  </si>
  <si>
    <t>1009</t>
  </si>
  <si>
    <t>1010</t>
  </si>
  <si>
    <t>1011</t>
  </si>
  <si>
    <t>06.06.06.03</t>
  </si>
  <si>
    <t>06.06.06.03.01</t>
  </si>
  <si>
    <t>1012</t>
  </si>
  <si>
    <t>1013</t>
  </si>
  <si>
    <t>06.06.06.03.02</t>
  </si>
  <si>
    <t>1014</t>
  </si>
  <si>
    <t>06.06.06.04</t>
  </si>
  <si>
    <t>06.06.06.04.01</t>
  </si>
  <si>
    <t>1015</t>
  </si>
  <si>
    <t>1016</t>
  </si>
  <si>
    <t>06.06.06.05</t>
  </si>
  <si>
    <t>06.06.06.05.01</t>
  </si>
  <si>
    <t>1017</t>
  </si>
  <si>
    <t>1018</t>
  </si>
  <si>
    <t>06.06.06.05.02</t>
  </si>
  <si>
    <t>1019</t>
  </si>
  <si>
    <t>1020</t>
  </si>
  <si>
    <t>1021</t>
  </si>
  <si>
    <t>06.06.06.06</t>
  </si>
  <si>
    <t>06.06.06.06.01</t>
  </si>
  <si>
    <t>1022</t>
  </si>
  <si>
    <t>1023</t>
  </si>
  <si>
    <t>06.06.07</t>
  </si>
  <si>
    <t>06.06.07.01</t>
  </si>
  <si>
    <t>1024</t>
  </si>
  <si>
    <t>07.01</t>
  </si>
  <si>
    <t>1025</t>
  </si>
  <si>
    <t>07.02</t>
  </si>
  <si>
    <t>1026</t>
  </si>
  <si>
    <t>1027</t>
  </si>
  <si>
    <t>1028</t>
  </si>
  <si>
    <t>1029</t>
  </si>
  <si>
    <t>1030</t>
  </si>
  <si>
    <t>07.03</t>
  </si>
  <si>
    <t>1031</t>
  </si>
  <si>
    <t>1032</t>
  </si>
  <si>
    <t>1033</t>
  </si>
  <si>
    <t>1034</t>
  </si>
  <si>
    <t>1035</t>
  </si>
  <si>
    <t>1036</t>
  </si>
  <si>
    <t>07.04</t>
  </si>
  <si>
    <t>1037</t>
  </si>
  <si>
    <t>1038</t>
  </si>
  <si>
    <t>1039</t>
  </si>
  <si>
    <t>07.05</t>
  </si>
  <si>
    <t>1040</t>
  </si>
  <si>
    <t>1041</t>
  </si>
  <si>
    <t>1042</t>
  </si>
  <si>
    <t>07.06</t>
  </si>
  <si>
    <t>1043</t>
  </si>
  <si>
    <t>1044</t>
  </si>
  <si>
    <t>1045</t>
  </si>
  <si>
    <t>07.07</t>
  </si>
  <si>
    <t>07.07.01</t>
  </si>
  <si>
    <t>1046</t>
  </si>
  <si>
    <t>1047</t>
  </si>
  <si>
    <t>1048</t>
  </si>
  <si>
    <t>1049</t>
  </si>
  <si>
    <t>07.07.02</t>
  </si>
  <si>
    <t>1050</t>
  </si>
  <si>
    <t>1051</t>
  </si>
  <si>
    <t>07.07.03</t>
  </si>
  <si>
    <t>1052</t>
  </si>
  <si>
    <t>1053</t>
  </si>
  <si>
    <t>07.07.04</t>
  </si>
  <si>
    <t>1054</t>
  </si>
  <si>
    <t>1055</t>
  </si>
  <si>
    <t>1056</t>
  </si>
  <si>
    <t>07.07.05</t>
  </si>
  <si>
    <t>1057</t>
  </si>
  <si>
    <t>1058</t>
  </si>
  <si>
    <t>1059</t>
  </si>
  <si>
    <t>1060</t>
  </si>
  <si>
    <t>1061</t>
  </si>
  <si>
    <t>1062</t>
  </si>
  <si>
    <t>1063</t>
  </si>
  <si>
    <t>1064</t>
  </si>
  <si>
    <t>07.07.06</t>
  </si>
  <si>
    <t>1065</t>
  </si>
  <si>
    <t>07.07.07</t>
  </si>
  <si>
    <t>1066</t>
  </si>
  <si>
    <t>1067</t>
  </si>
  <si>
    <t>07.07.08</t>
  </si>
  <si>
    <t>1068</t>
  </si>
  <si>
    <t>1069</t>
  </si>
  <si>
    <t>1070</t>
  </si>
  <si>
    <t>1071</t>
  </si>
  <si>
    <t>1072</t>
  </si>
  <si>
    <t>1073</t>
  </si>
  <si>
    <t>1074</t>
  </si>
  <si>
    <t>1075</t>
  </si>
  <si>
    <t>1076</t>
  </si>
  <si>
    <t>1077</t>
  </si>
  <si>
    <t>1078</t>
  </si>
  <si>
    <t>07.07.09</t>
  </si>
  <si>
    <t>1079</t>
  </si>
  <si>
    <t>1080</t>
  </si>
  <si>
    <t>1081</t>
  </si>
  <si>
    <t>1082</t>
  </si>
  <si>
    <t>1083</t>
  </si>
  <si>
    <t>1084</t>
  </si>
  <si>
    <t>07.08</t>
  </si>
  <si>
    <t>07.08.01</t>
  </si>
  <si>
    <t>07.08.01.01</t>
  </si>
  <si>
    <t>1085</t>
  </si>
  <si>
    <t>07.08.02</t>
  </si>
  <si>
    <t>07.08.02.01</t>
  </si>
  <si>
    <t>1086</t>
  </si>
  <si>
    <t>07.08.02.02</t>
  </si>
  <si>
    <t>1087</t>
  </si>
  <si>
    <t>07.08.03</t>
  </si>
  <si>
    <t>07.08.03.01</t>
  </si>
  <si>
    <t>1088</t>
  </si>
  <si>
    <t>07.08.03.02</t>
  </si>
  <si>
    <t>1089</t>
  </si>
  <si>
    <t>07.08.03.03</t>
  </si>
  <si>
    <t>1090</t>
  </si>
  <si>
    <t>07.08.03.04</t>
  </si>
  <si>
    <t>1091</t>
  </si>
  <si>
    <t>07.08.03.05</t>
  </si>
  <si>
    <t>1092</t>
  </si>
  <si>
    <t>1093</t>
  </si>
  <si>
    <t>07.08.03.06</t>
  </si>
  <si>
    <t>1094</t>
  </si>
  <si>
    <t>07.08.04</t>
  </si>
  <si>
    <t>07.08.04.01</t>
  </si>
  <si>
    <t>07.08.04.01.01</t>
  </si>
  <si>
    <t>1095</t>
  </si>
  <si>
    <t>07.08.04.01.02</t>
  </si>
  <si>
    <t>1096</t>
  </si>
  <si>
    <t>1097</t>
  </si>
  <si>
    <t>07.08.05</t>
  </si>
  <si>
    <t>07.08.05.01</t>
  </si>
  <si>
    <t>07.08.05.01.01</t>
  </si>
  <si>
    <t>1098</t>
  </si>
  <si>
    <t>1099</t>
  </si>
  <si>
    <t>1100</t>
  </si>
  <si>
    <t>1101</t>
  </si>
  <si>
    <t>07.08.05.01.02</t>
  </si>
  <si>
    <t>1102</t>
  </si>
  <si>
    <t>1103</t>
  </si>
  <si>
    <t>1104</t>
  </si>
  <si>
    <t>1105</t>
  </si>
  <si>
    <t>1106</t>
  </si>
  <si>
    <t>1107</t>
  </si>
  <si>
    <t>1108</t>
  </si>
  <si>
    <t>07.08.05.01.03</t>
  </si>
  <si>
    <t>1109</t>
  </si>
  <si>
    <t>1110</t>
  </si>
  <si>
    <t>07.08.05.01.04</t>
  </si>
  <si>
    <t>1111</t>
  </si>
  <si>
    <t>07.08.05.01.05</t>
  </si>
  <si>
    <t>1112</t>
  </si>
  <si>
    <t>1113</t>
  </si>
  <si>
    <t>1114</t>
  </si>
  <si>
    <t>07.08.05.02</t>
  </si>
  <si>
    <t>07.08.05.02.01</t>
  </si>
  <si>
    <t>1115</t>
  </si>
  <si>
    <t>1116</t>
  </si>
  <si>
    <t>07.08.05.02.02</t>
  </si>
  <si>
    <t>1117</t>
  </si>
  <si>
    <t>07.08.05.02.03</t>
  </si>
  <si>
    <t>1118</t>
  </si>
  <si>
    <t>07.08.05.02.04</t>
  </si>
  <si>
    <t>1119</t>
  </si>
  <si>
    <t>07.08.05.02.05</t>
  </si>
  <si>
    <t>1120</t>
  </si>
  <si>
    <t>07.08.05.02.06</t>
  </si>
  <si>
    <t>1121</t>
  </si>
  <si>
    <t>1122</t>
  </si>
  <si>
    <t>07.08.05.02.07</t>
  </si>
  <si>
    <t>1123</t>
  </si>
  <si>
    <t>07.08.05.02.08</t>
  </si>
  <si>
    <t>1124</t>
  </si>
  <si>
    <t>07.08.06</t>
  </si>
  <si>
    <t>07.08.06.01</t>
  </si>
  <si>
    <t>07.08.06.01.01</t>
  </si>
  <si>
    <t>1125</t>
  </si>
  <si>
    <t>1126</t>
  </si>
  <si>
    <t>07.08.06.02</t>
  </si>
  <si>
    <t>07.08.06.02.01</t>
  </si>
  <si>
    <t>1127</t>
  </si>
  <si>
    <t>1128</t>
  </si>
  <si>
    <t>1129</t>
  </si>
  <si>
    <t>1130</t>
  </si>
  <si>
    <t>1131</t>
  </si>
  <si>
    <t>07.08.06.03</t>
  </si>
  <si>
    <t>07.08.06.03.01</t>
  </si>
  <si>
    <t>1132</t>
  </si>
  <si>
    <t>1133</t>
  </si>
  <si>
    <t>1134</t>
  </si>
  <si>
    <t>07.08.06.03.02</t>
  </si>
  <si>
    <t>1135</t>
  </si>
  <si>
    <t>07.08.06.04</t>
  </si>
  <si>
    <t>07.08.06.04.01</t>
  </si>
  <si>
    <t>1136</t>
  </si>
  <si>
    <t>07.08.06.05</t>
  </si>
  <si>
    <t>07.08.06.05.01</t>
  </si>
  <si>
    <t>1137</t>
  </si>
  <si>
    <t>1138</t>
  </si>
  <si>
    <t>1139</t>
  </si>
  <si>
    <t>1140</t>
  </si>
  <si>
    <t>07.08.06.05.02</t>
  </si>
  <si>
    <t>1141</t>
  </si>
  <si>
    <t>1142</t>
  </si>
  <si>
    <t>1143</t>
  </si>
  <si>
    <t>1144</t>
  </si>
  <si>
    <t>1145</t>
  </si>
  <si>
    <t>07.08.06.06</t>
  </si>
  <si>
    <t>07.08.06.06.01</t>
  </si>
  <si>
    <t>1146</t>
  </si>
  <si>
    <t>1147</t>
  </si>
  <si>
    <t>08.01</t>
  </si>
  <si>
    <t>1148</t>
  </si>
  <si>
    <t>08.02</t>
  </si>
  <si>
    <t>1149</t>
  </si>
  <si>
    <t>1150</t>
  </si>
  <si>
    <t>1151</t>
  </si>
  <si>
    <t>1152</t>
  </si>
  <si>
    <t>1153</t>
  </si>
  <si>
    <t>08.03</t>
  </si>
  <si>
    <t>1154</t>
  </si>
  <si>
    <t>1155</t>
  </si>
  <si>
    <t>1156</t>
  </si>
  <si>
    <t>08.04</t>
  </si>
  <si>
    <t>1157</t>
  </si>
  <si>
    <t>08.05</t>
  </si>
  <si>
    <t>08.05.01</t>
  </si>
  <si>
    <t>1158</t>
  </si>
  <si>
    <t>1159</t>
  </si>
  <si>
    <t>1160</t>
  </si>
  <si>
    <t>1161</t>
  </si>
  <si>
    <t>1162</t>
  </si>
  <si>
    <t>1163</t>
  </si>
  <si>
    <t>08.05.02</t>
  </si>
  <si>
    <t>1164</t>
  </si>
  <si>
    <t>08.05.03</t>
  </si>
  <si>
    <t>1165</t>
  </si>
  <si>
    <t>1166</t>
  </si>
  <si>
    <t>08.05.04</t>
  </si>
  <si>
    <t>1167</t>
  </si>
  <si>
    <t>1168</t>
  </si>
  <si>
    <t>1169</t>
  </si>
  <si>
    <t>1170</t>
  </si>
  <si>
    <t>08.05.05</t>
  </si>
  <si>
    <t>1171</t>
  </si>
  <si>
    <t>1172</t>
  </si>
  <si>
    <t>08.05.06</t>
  </si>
  <si>
    <t>1173</t>
  </si>
  <si>
    <t>1174</t>
  </si>
  <si>
    <t>1175</t>
  </si>
  <si>
    <t>1176</t>
  </si>
  <si>
    <t>1177</t>
  </si>
  <si>
    <t>1178</t>
  </si>
  <si>
    <t>1179</t>
  </si>
  <si>
    <t>1180</t>
  </si>
  <si>
    <t>1181</t>
  </si>
  <si>
    <t>08.06</t>
  </si>
  <si>
    <t>08.06.01</t>
  </si>
  <si>
    <t>08.06.01.01</t>
  </si>
  <si>
    <t>1182</t>
  </si>
  <si>
    <t>08.06.01.02</t>
  </si>
  <si>
    <t>1183</t>
  </si>
  <si>
    <t>1184</t>
  </si>
  <si>
    <t>1185</t>
  </si>
  <si>
    <t>08.06.02</t>
  </si>
  <si>
    <t>08.06.02.01</t>
  </si>
  <si>
    <t>08.06.02.01.01</t>
  </si>
  <si>
    <t>1186</t>
  </si>
  <si>
    <t>08.06.02.01.02</t>
  </si>
  <si>
    <t>1187</t>
  </si>
  <si>
    <t>1188</t>
  </si>
  <si>
    <t>1189</t>
  </si>
  <si>
    <t>1190</t>
  </si>
  <si>
    <t>1191</t>
  </si>
  <si>
    <t>1192</t>
  </si>
  <si>
    <t>1193</t>
  </si>
  <si>
    <t>1194</t>
  </si>
  <si>
    <t>1195</t>
  </si>
  <si>
    <t>08.06.02.01.03</t>
  </si>
  <si>
    <t>1196</t>
  </si>
  <si>
    <t>08.06.02.01.04</t>
  </si>
  <si>
    <t>1197</t>
  </si>
  <si>
    <t>1198</t>
  </si>
  <si>
    <t>1199</t>
  </si>
  <si>
    <t>1200</t>
  </si>
  <si>
    <t>08.06.02.01.05</t>
  </si>
  <si>
    <t>1201</t>
  </si>
  <si>
    <t>08.06.02.01.06</t>
  </si>
  <si>
    <t>1202</t>
  </si>
  <si>
    <t>08.06.02.01.07</t>
  </si>
  <si>
    <t>1203</t>
  </si>
  <si>
    <t>1204</t>
  </si>
  <si>
    <t>08.06.02.01.08</t>
  </si>
  <si>
    <t>1205</t>
  </si>
  <si>
    <t>1206</t>
  </si>
  <si>
    <t>08.06.02.02</t>
  </si>
  <si>
    <t>08.06.02.02.01</t>
  </si>
  <si>
    <t>1207</t>
  </si>
  <si>
    <t>08.06.02.02.02</t>
  </si>
  <si>
    <t>1208</t>
  </si>
  <si>
    <t>08.06.02.02.03</t>
  </si>
  <si>
    <t>1209</t>
  </si>
  <si>
    <t>08.06.02.02.04</t>
  </si>
  <si>
    <t>1210</t>
  </si>
  <si>
    <t>08.06.02.02.05</t>
  </si>
  <si>
    <t>1211</t>
  </si>
  <si>
    <t>08.06.02.02.06</t>
  </si>
  <si>
    <t>1212</t>
  </si>
  <si>
    <t>1213</t>
  </si>
  <si>
    <t>08.06.02.02.07</t>
  </si>
  <si>
    <t>1214</t>
  </si>
  <si>
    <t>1215</t>
  </si>
  <si>
    <t>08.06.02.02.08</t>
  </si>
  <si>
    <t>1216</t>
  </si>
  <si>
    <t>08.06.02.02.09</t>
  </si>
  <si>
    <t>1217</t>
  </si>
  <si>
    <t>1218</t>
  </si>
  <si>
    <t>08.06.03</t>
  </si>
  <si>
    <t>08.06.03.01</t>
  </si>
  <si>
    <t>08.06.03.01.01</t>
  </si>
  <si>
    <t>1219</t>
  </si>
  <si>
    <t>1220</t>
  </si>
  <si>
    <t>08.06.03.01.02</t>
  </si>
  <si>
    <t>1221</t>
  </si>
  <si>
    <t>1222</t>
  </si>
  <si>
    <t>08.06.03.01.03</t>
  </si>
  <si>
    <t>1223</t>
  </si>
  <si>
    <t>08.06.03.01.04</t>
  </si>
  <si>
    <t>1224</t>
  </si>
  <si>
    <t>1225</t>
  </si>
  <si>
    <t>08.06.03.02</t>
  </si>
  <si>
    <t>08.06.03.02.01</t>
  </si>
  <si>
    <t>1226</t>
  </si>
  <si>
    <t>1227</t>
  </si>
  <si>
    <t>1228</t>
  </si>
  <si>
    <t>1229</t>
  </si>
  <si>
    <t>1230</t>
  </si>
  <si>
    <t>1231</t>
  </si>
  <si>
    <t>1232</t>
  </si>
  <si>
    <t>1233</t>
  </si>
  <si>
    <t>08.06.03.02.02</t>
  </si>
  <si>
    <t>1234</t>
  </si>
  <si>
    <t>1235</t>
  </si>
  <si>
    <t>1236</t>
  </si>
  <si>
    <t>08.06.03.02.03</t>
  </si>
  <si>
    <t>1237</t>
  </si>
  <si>
    <t>1238</t>
  </si>
  <si>
    <t>08.06.03.03</t>
  </si>
  <si>
    <t>08.06.03.03.01</t>
  </si>
  <si>
    <t>1239</t>
  </si>
  <si>
    <t>1240</t>
  </si>
  <si>
    <t>08.06.03.03.02</t>
  </si>
  <si>
    <t>1241</t>
  </si>
  <si>
    <t>1242</t>
  </si>
  <si>
    <t>08.06.03.04</t>
  </si>
  <si>
    <t>08.06.03.04.01</t>
  </si>
  <si>
    <t>1243</t>
  </si>
  <si>
    <t>08.06.03.05</t>
  </si>
  <si>
    <t>08.06.03.05.01</t>
  </si>
  <si>
    <t>1244</t>
  </si>
  <si>
    <t>08.06.03.05.02</t>
  </si>
  <si>
    <t>1245</t>
  </si>
  <si>
    <t>08.06.03.06</t>
  </si>
  <si>
    <t>08.06.03.06.01</t>
  </si>
  <si>
    <t>1246</t>
  </si>
  <si>
    <t>09.01</t>
  </si>
  <si>
    <t>1247</t>
  </si>
  <si>
    <t>09.02</t>
  </si>
  <si>
    <t>1248</t>
  </si>
  <si>
    <t>1249</t>
  </si>
  <si>
    <t>1250</t>
  </si>
  <si>
    <t>1251</t>
  </si>
  <si>
    <t>1252</t>
  </si>
  <si>
    <t>1253</t>
  </si>
  <si>
    <t>1254</t>
  </si>
  <si>
    <t>09.03</t>
  </si>
  <si>
    <t>1255</t>
  </si>
  <si>
    <t>1256</t>
  </si>
  <si>
    <t>09.04</t>
  </si>
  <si>
    <t>1257</t>
  </si>
  <si>
    <t>1258</t>
  </si>
  <si>
    <t>1259</t>
  </si>
  <si>
    <t>09.05</t>
  </si>
  <si>
    <t>09.05.01</t>
  </si>
  <si>
    <t>1260</t>
  </si>
  <si>
    <t>1261</t>
  </si>
  <si>
    <t>1262</t>
  </si>
  <si>
    <t>1263</t>
  </si>
  <si>
    <t>1264</t>
  </si>
  <si>
    <t>1265</t>
  </si>
  <si>
    <t>09.05.02</t>
  </si>
  <si>
    <t>1266</t>
  </si>
  <si>
    <t>1267</t>
  </si>
  <si>
    <t>09.05.03</t>
  </si>
  <si>
    <t>1268</t>
  </si>
  <si>
    <t>1269</t>
  </si>
  <si>
    <t>09.05.04</t>
  </si>
  <si>
    <t>1270</t>
  </si>
  <si>
    <t>1271</t>
  </si>
  <si>
    <t>1272</t>
  </si>
  <si>
    <t>1273</t>
  </si>
  <si>
    <t>1274</t>
  </si>
  <si>
    <t>1275</t>
  </si>
  <si>
    <t>09.05.05</t>
  </si>
  <si>
    <t>1276</t>
  </si>
  <si>
    <t>09.05.06</t>
  </si>
  <si>
    <t>1277</t>
  </si>
  <si>
    <t>1278</t>
  </si>
  <si>
    <t>1279</t>
  </si>
  <si>
    <t>1280</t>
  </si>
  <si>
    <t>1281</t>
  </si>
  <si>
    <t>1282</t>
  </si>
  <si>
    <t>1283</t>
  </si>
  <si>
    <t>1284</t>
  </si>
  <si>
    <t>1285</t>
  </si>
  <si>
    <t>1286</t>
  </si>
  <si>
    <t>1287</t>
  </si>
  <si>
    <t>1288</t>
  </si>
  <si>
    <t>09.06</t>
  </si>
  <si>
    <t>09.06.01</t>
  </si>
  <si>
    <t>09.06.01.01</t>
  </si>
  <si>
    <t>1289</t>
  </si>
  <si>
    <t>1290</t>
  </si>
  <si>
    <t>09.06.01.02</t>
  </si>
  <si>
    <t>1291</t>
  </si>
  <si>
    <t>09.06.02</t>
  </si>
  <si>
    <t>09.06.02.01</t>
  </si>
  <si>
    <t>1292</t>
  </si>
  <si>
    <t>09.06.02.02</t>
  </si>
  <si>
    <t>1293</t>
  </si>
  <si>
    <t>09.06.02.03</t>
  </si>
  <si>
    <t>1294</t>
  </si>
  <si>
    <t>09.06.0203</t>
  </si>
  <si>
    <t>09.06.02.04</t>
  </si>
  <si>
    <t>1295</t>
  </si>
  <si>
    <t>09.06.02.05</t>
  </si>
  <si>
    <t>1296</t>
  </si>
  <si>
    <t>09.06.02.06</t>
  </si>
  <si>
    <t>1297</t>
  </si>
  <si>
    <t>09.06.03</t>
  </si>
  <si>
    <t>09.06.03.01</t>
  </si>
  <si>
    <t>09.06.03.01.01</t>
  </si>
  <si>
    <t>1298</t>
  </si>
  <si>
    <t>09.06.03.01.02</t>
  </si>
  <si>
    <t>1299</t>
  </si>
  <si>
    <t>09.06.04</t>
  </si>
  <si>
    <t>09.06.04.01</t>
  </si>
  <si>
    <t>09.06.04.01.01</t>
  </si>
  <si>
    <t>1300</t>
  </si>
  <si>
    <t>09.06.04.01.02</t>
  </si>
  <si>
    <t>1301</t>
  </si>
  <si>
    <t>1302</t>
  </si>
  <si>
    <t>09.06.04.02</t>
  </si>
  <si>
    <t>09.06.04.02.01</t>
  </si>
  <si>
    <t>1303</t>
  </si>
  <si>
    <t>1304</t>
  </si>
  <si>
    <t>1305</t>
  </si>
  <si>
    <t>09.06.04.02.02</t>
  </si>
  <si>
    <t>1306</t>
  </si>
  <si>
    <t>09.06.04.02.03</t>
  </si>
  <si>
    <t>1307</t>
  </si>
  <si>
    <t>09.06.04.02.04</t>
  </si>
  <si>
    <t>1308</t>
  </si>
  <si>
    <t>09.06.04.02.05</t>
  </si>
  <si>
    <t>1309</t>
  </si>
  <si>
    <t>1310</t>
  </si>
  <si>
    <t>1311</t>
  </si>
  <si>
    <t>1312</t>
  </si>
  <si>
    <t>1313</t>
  </si>
  <si>
    <t>09.06.04.02.06</t>
  </si>
  <si>
    <t>1314</t>
  </si>
  <si>
    <t>1315</t>
  </si>
  <si>
    <t>09.06.04.02.07</t>
  </si>
  <si>
    <t>1316</t>
  </si>
  <si>
    <t>09.06.04.02.08</t>
  </si>
  <si>
    <t>1317</t>
  </si>
  <si>
    <t>1318</t>
  </si>
  <si>
    <t>09.06.05</t>
  </si>
  <si>
    <t>09.06.05.01</t>
  </si>
  <si>
    <t>09.06.05.01.01</t>
  </si>
  <si>
    <t>1319</t>
  </si>
  <si>
    <t>1320</t>
  </si>
  <si>
    <t>09.06.05.02</t>
  </si>
  <si>
    <t>09.06.05.02.01</t>
  </si>
  <si>
    <t>1321</t>
  </si>
  <si>
    <t>1322</t>
  </si>
  <si>
    <t>1323</t>
  </si>
  <si>
    <t>1324</t>
  </si>
  <si>
    <t>09.06.05.03</t>
  </si>
  <si>
    <t>09.06.05.03.01</t>
  </si>
  <si>
    <t>1325</t>
  </si>
  <si>
    <t>1326</t>
  </si>
  <si>
    <t>09.06.05.04</t>
  </si>
  <si>
    <t>09.06.05.04.01</t>
  </si>
  <si>
    <t>1327</t>
  </si>
  <si>
    <t>09.06.05.05</t>
  </si>
  <si>
    <t>09.06.05.05.01</t>
  </si>
  <si>
    <t>1328</t>
  </si>
  <si>
    <t>09.06.05.05.02</t>
  </si>
  <si>
    <t>1329</t>
  </si>
  <si>
    <t>1330</t>
  </si>
  <si>
    <t>1331</t>
  </si>
  <si>
    <t>09.06.05.06</t>
  </si>
  <si>
    <t>09.06.05.06.01</t>
  </si>
  <si>
    <t>1332</t>
  </si>
  <si>
    <t>09.06.05.06.02</t>
  </si>
  <si>
    <t>1333</t>
  </si>
  <si>
    <t>10.01</t>
  </si>
  <si>
    <t>1334</t>
  </si>
  <si>
    <t>10.02</t>
  </si>
  <si>
    <t>1335</t>
  </si>
  <si>
    <t>1336</t>
  </si>
  <si>
    <t>1337</t>
  </si>
  <si>
    <t>1338</t>
  </si>
  <si>
    <t>1339</t>
  </si>
  <si>
    <t>1340</t>
  </si>
  <si>
    <t>1341</t>
  </si>
  <si>
    <t>10.03</t>
  </si>
  <si>
    <t>1342</t>
  </si>
  <si>
    <t>1343</t>
  </si>
  <si>
    <t>1344</t>
  </si>
  <si>
    <t>1345</t>
  </si>
  <si>
    <t>10.04</t>
  </si>
  <si>
    <t>1346</t>
  </si>
  <si>
    <t>1347</t>
  </si>
  <si>
    <t>1348</t>
  </si>
  <si>
    <t>10.05</t>
  </si>
  <si>
    <t>1349</t>
  </si>
  <si>
    <t>1350</t>
  </si>
  <si>
    <t>10.06</t>
  </si>
  <si>
    <t>10.06.01</t>
  </si>
  <si>
    <t>1351</t>
  </si>
  <si>
    <t>1352</t>
  </si>
  <si>
    <t>1353</t>
  </si>
  <si>
    <t>1354</t>
  </si>
  <si>
    <t>10.06.02</t>
  </si>
  <si>
    <t>1355</t>
  </si>
  <si>
    <t>10.06.03</t>
  </si>
  <si>
    <t>1356</t>
  </si>
  <si>
    <t>1357</t>
  </si>
  <si>
    <t>10.06.04</t>
  </si>
  <si>
    <t>1358</t>
  </si>
  <si>
    <t>1359</t>
  </si>
  <si>
    <t>1360</t>
  </si>
  <si>
    <t>10.06.05</t>
  </si>
  <si>
    <t>1361</t>
  </si>
  <si>
    <t>1362</t>
  </si>
  <si>
    <t>1363</t>
  </si>
  <si>
    <t>10.06.06</t>
  </si>
  <si>
    <t>1364</t>
  </si>
  <si>
    <t>1365</t>
  </si>
  <si>
    <t>1366</t>
  </si>
  <si>
    <t>1367</t>
  </si>
  <si>
    <t>10.06.07</t>
  </si>
  <si>
    <t>1368</t>
  </si>
  <si>
    <t>10.06.08</t>
  </si>
  <si>
    <t>1369</t>
  </si>
  <si>
    <t>1370</t>
  </si>
  <si>
    <t>1371</t>
  </si>
  <si>
    <t>1372</t>
  </si>
  <si>
    <t>1373</t>
  </si>
  <si>
    <t>1374</t>
  </si>
  <si>
    <t>1375</t>
  </si>
  <si>
    <t>1376</t>
  </si>
  <si>
    <t>10.06.09</t>
  </si>
  <si>
    <t>1377</t>
  </si>
  <si>
    <t>1378</t>
  </si>
  <si>
    <t>1379</t>
  </si>
  <si>
    <t>1380</t>
  </si>
  <si>
    <t>1381</t>
  </si>
  <si>
    <t>1382</t>
  </si>
  <si>
    <t>1383</t>
  </si>
  <si>
    <t>10.07</t>
  </si>
  <si>
    <t>10.07.01</t>
  </si>
  <si>
    <t>10.07.01.01</t>
  </si>
  <si>
    <t>1384</t>
  </si>
  <si>
    <t>10.07.01.02</t>
  </si>
  <si>
    <t>1385</t>
  </si>
  <si>
    <t>10.07.02</t>
  </si>
  <si>
    <t>10.07.02.01</t>
  </si>
  <si>
    <t>1386</t>
  </si>
  <si>
    <t>1387</t>
  </si>
  <si>
    <t>10.07.02.02</t>
  </si>
  <si>
    <t>1388</t>
  </si>
  <si>
    <t>10.07.02.03</t>
  </si>
  <si>
    <t>1389</t>
  </si>
  <si>
    <t>1390</t>
  </si>
  <si>
    <t>10.07.02.04</t>
  </si>
  <si>
    <t>1391</t>
  </si>
  <si>
    <t>1392</t>
  </si>
  <si>
    <t>10.07.02.05</t>
  </si>
  <si>
    <t>1393</t>
  </si>
  <si>
    <t>1394</t>
  </si>
  <si>
    <t>10.07.02.06</t>
  </si>
  <si>
    <t>1395</t>
  </si>
  <si>
    <t>1396</t>
  </si>
  <si>
    <t>10.07.03</t>
  </si>
  <si>
    <t>10.07.03.01</t>
  </si>
  <si>
    <t>10.07.03.01.01</t>
  </si>
  <si>
    <t>1397</t>
  </si>
  <si>
    <t>1398</t>
  </si>
  <si>
    <t>10.07.03.01.02</t>
  </si>
  <si>
    <t>1399</t>
  </si>
  <si>
    <t>10.07.03.01.03</t>
  </si>
  <si>
    <t>1400</t>
  </si>
  <si>
    <t>1401</t>
  </si>
  <si>
    <t>10.07.04</t>
  </si>
  <si>
    <t>10.07.04.01</t>
  </si>
  <si>
    <t>10.07.04.01.01</t>
  </si>
  <si>
    <t>1402</t>
  </si>
  <si>
    <t>1403</t>
  </si>
  <si>
    <t>10.07.04.02</t>
  </si>
  <si>
    <t>10.07.04.02.01</t>
  </si>
  <si>
    <t>1404</t>
  </si>
  <si>
    <t>10.07.04.02.02</t>
  </si>
  <si>
    <t>1405</t>
  </si>
  <si>
    <t>10.07.04.02.03</t>
  </si>
  <si>
    <t>1406</t>
  </si>
  <si>
    <t>10.07.04.02.04</t>
  </si>
  <si>
    <t>1407</t>
  </si>
  <si>
    <t>10.07.04.02.05</t>
  </si>
  <si>
    <t>1408</t>
  </si>
  <si>
    <t>10.07.04.02.06</t>
  </si>
  <si>
    <t>1409</t>
  </si>
  <si>
    <t>1410</t>
  </si>
  <si>
    <t>10.07.04.02.07</t>
  </si>
  <si>
    <t>1411</t>
  </si>
  <si>
    <t>10.07.04.02.08</t>
  </si>
  <si>
    <t>1412</t>
  </si>
  <si>
    <t>10.07.04.02.09</t>
  </si>
  <si>
    <t>1413</t>
  </si>
  <si>
    <t>10.07.05</t>
  </si>
  <si>
    <t>10.07.05.01</t>
  </si>
  <si>
    <t>10.07.05.01.01</t>
  </si>
  <si>
    <t>1414</t>
  </si>
  <si>
    <t>10.07.05.02</t>
  </si>
  <si>
    <t>10.07.05.02.01</t>
  </si>
  <si>
    <t>1415</t>
  </si>
  <si>
    <t>1416</t>
  </si>
  <si>
    <t>1417</t>
  </si>
  <si>
    <t>1418</t>
  </si>
  <si>
    <t>10.07.05.03</t>
  </si>
  <si>
    <t>10.07.05.03.01</t>
  </si>
  <si>
    <t>1419</t>
  </si>
  <si>
    <t>10.07.05.04</t>
  </si>
  <si>
    <t>10.07.05.04.01</t>
  </si>
  <si>
    <t>1420</t>
  </si>
  <si>
    <t>10.07.05.04.02</t>
  </si>
  <si>
    <t>1421</t>
  </si>
  <si>
    <t>10.07.05.05</t>
  </si>
  <si>
    <t>10.07.05.05.01</t>
  </si>
  <si>
    <t>1422</t>
  </si>
  <si>
    <t>1423</t>
  </si>
  <si>
    <t>1424</t>
  </si>
  <si>
    <t>1425</t>
  </si>
  <si>
    <t>11.02</t>
  </si>
  <si>
    <t>11.02.01</t>
  </si>
  <si>
    <t>1426</t>
  </si>
  <si>
    <t>1427</t>
  </si>
  <si>
    <t>1428</t>
  </si>
  <si>
    <t>1429</t>
  </si>
  <si>
    <t>1430</t>
  </si>
  <si>
    <t>11.02.02</t>
  </si>
  <si>
    <t>1431</t>
  </si>
  <si>
    <t>1432</t>
  </si>
  <si>
    <t>11.03</t>
  </si>
  <si>
    <t>1433</t>
  </si>
  <si>
    <t>1434</t>
  </si>
  <si>
    <t>1435</t>
  </si>
  <si>
    <t>1436</t>
  </si>
  <si>
    <t>11.04</t>
  </si>
  <si>
    <t>11.04.01</t>
  </si>
  <si>
    <t>11.04.01.01</t>
  </si>
  <si>
    <t>1437</t>
  </si>
  <si>
    <t>11.04.01.02</t>
  </si>
  <si>
    <t>1438</t>
  </si>
  <si>
    <t>1439</t>
  </si>
  <si>
    <t>1440</t>
  </si>
  <si>
    <t>11.04.01.03</t>
  </si>
  <si>
    <t>1441</t>
  </si>
  <si>
    <t>1442</t>
  </si>
  <si>
    <t>11.04.02</t>
  </si>
  <si>
    <t>11.04.02.01</t>
  </si>
  <si>
    <t>1443</t>
  </si>
  <si>
    <t>11.04.02.02</t>
  </si>
  <si>
    <t>1444</t>
  </si>
  <si>
    <t>1445</t>
  </si>
  <si>
    <t>1446</t>
  </si>
  <si>
    <t>1447</t>
  </si>
  <si>
    <t>11.04.02.03</t>
  </si>
  <si>
    <t>1448</t>
  </si>
  <si>
    <t>1449</t>
  </si>
  <si>
    <t>1450</t>
  </si>
  <si>
    <t>1451</t>
  </si>
  <si>
    <t>11.05</t>
  </si>
  <si>
    <t>11.05.01</t>
  </si>
  <si>
    <t>11.05.01.01</t>
  </si>
  <si>
    <t>1452</t>
  </si>
  <si>
    <t>1453</t>
  </si>
  <si>
    <t>1454</t>
  </si>
  <si>
    <t>1455</t>
  </si>
  <si>
    <t>1456</t>
  </si>
  <si>
    <t>1457</t>
  </si>
  <si>
    <t>1458</t>
  </si>
  <si>
    <t>1459</t>
  </si>
  <si>
    <t>1460</t>
  </si>
  <si>
    <t>11.05.01.02</t>
  </si>
  <si>
    <t>1461</t>
  </si>
  <si>
    <t>1462</t>
  </si>
  <si>
    <t>1463</t>
  </si>
  <si>
    <t>1464</t>
  </si>
  <si>
    <t>11.05.01.03</t>
  </si>
  <si>
    <t>1465</t>
  </si>
  <si>
    <t>1466</t>
  </si>
  <si>
    <t>1467</t>
  </si>
  <si>
    <t>11.05.01.04</t>
  </si>
  <si>
    <t>1468</t>
  </si>
  <si>
    <t>1469</t>
  </si>
  <si>
    <t>1470</t>
  </si>
  <si>
    <t>1471</t>
  </si>
  <si>
    <t>1472</t>
  </si>
  <si>
    <t>1473</t>
  </si>
  <si>
    <t>1474</t>
  </si>
  <si>
    <t>1475</t>
  </si>
  <si>
    <t>1476</t>
  </si>
  <si>
    <t>1477</t>
  </si>
  <si>
    <t>1478</t>
  </si>
  <si>
    <t>1479</t>
  </si>
  <si>
    <t>1480</t>
  </si>
  <si>
    <t>1481</t>
  </si>
  <si>
    <t>11.05.01.05</t>
  </si>
  <si>
    <t>1482</t>
  </si>
  <si>
    <t>1483</t>
  </si>
  <si>
    <t>1484</t>
  </si>
  <si>
    <t>11.05.01.06</t>
  </si>
  <si>
    <t>1485</t>
  </si>
  <si>
    <t>11.05.01.07</t>
  </si>
  <si>
    <t>1486</t>
  </si>
  <si>
    <t>11.05.01.08</t>
  </si>
  <si>
    <t>1487</t>
  </si>
  <si>
    <t>11.05.01.09</t>
  </si>
  <si>
    <t>1488</t>
  </si>
  <si>
    <t>11.05.01.10</t>
  </si>
  <si>
    <t>1489</t>
  </si>
  <si>
    <t>1490</t>
  </si>
  <si>
    <t>11.05.01.11</t>
  </si>
  <si>
    <t>1491</t>
  </si>
  <si>
    <t>11.05.02</t>
  </si>
  <si>
    <t>11.05.02.01</t>
  </si>
  <si>
    <t>1492</t>
  </si>
  <si>
    <t>1493</t>
  </si>
  <si>
    <t>1494</t>
  </si>
  <si>
    <t>1495</t>
  </si>
  <si>
    <t>11.05.02.02</t>
  </si>
  <si>
    <t>1496</t>
  </si>
  <si>
    <t>11.05.02.03</t>
  </si>
  <si>
    <t>1497</t>
  </si>
  <si>
    <t>11.05.03</t>
  </si>
  <si>
    <t>11.05.03.01</t>
  </si>
  <si>
    <t>1498</t>
  </si>
  <si>
    <t>1499</t>
  </si>
  <si>
    <t>1500</t>
  </si>
  <si>
    <t>1501</t>
  </si>
  <si>
    <t>1502</t>
  </si>
  <si>
    <t>1503</t>
  </si>
  <si>
    <t>1504</t>
  </si>
  <si>
    <t>1505</t>
  </si>
  <si>
    <t>1506</t>
  </si>
  <si>
    <t>1507</t>
  </si>
  <si>
    <t>1508</t>
  </si>
  <si>
    <t>1509</t>
  </si>
  <si>
    <t>1510</t>
  </si>
  <si>
    <t>1511</t>
  </si>
  <si>
    <t>1512</t>
  </si>
  <si>
    <t>1513</t>
  </si>
  <si>
    <t>1514</t>
  </si>
  <si>
    <t>1515</t>
  </si>
  <si>
    <t>11.05.03.02</t>
  </si>
  <si>
    <t>1516</t>
  </si>
  <si>
    <t>1517</t>
  </si>
  <si>
    <t>1518</t>
  </si>
  <si>
    <t>1519</t>
  </si>
  <si>
    <t>1520</t>
  </si>
  <si>
    <t>1521</t>
  </si>
  <si>
    <t>1522</t>
  </si>
  <si>
    <t>1523</t>
  </si>
  <si>
    <t>11.05.03.03</t>
  </si>
  <si>
    <t>1524</t>
  </si>
  <si>
    <t>1525</t>
  </si>
  <si>
    <t>1526</t>
  </si>
  <si>
    <t>1527</t>
  </si>
  <si>
    <t>1528</t>
  </si>
  <si>
    <t>1529</t>
  </si>
  <si>
    <t>1530</t>
  </si>
  <si>
    <t>1531</t>
  </si>
  <si>
    <t>1532</t>
  </si>
  <si>
    <t>1533</t>
  </si>
  <si>
    <t>1534</t>
  </si>
  <si>
    <t>1535</t>
  </si>
  <si>
    <t>1536</t>
  </si>
  <si>
    <t>1537</t>
  </si>
  <si>
    <t>1538</t>
  </si>
  <si>
    <t>1539</t>
  </si>
  <si>
    <t>11.06</t>
  </si>
  <si>
    <t>1540</t>
  </si>
  <si>
    <t>SUMINISTRO Y COLOCACIÓN DE BANCA 1.20X0.40 M. Y 0.47 M. DE ALTO, DE MADERA DE ENCINO AMERICANO CON TERMINACION EN ROBLE BLANCO, ACABADO CON BARNIZ MARCA URBAN Ó SIMILAR. INCLUYE: MATERIALES, DESPERDICIOS, MANO DE OBRA, EQUIPO, HERRAMENTA MENOR, ACARREOS Y ELEVACIONES HASTA EL LUGAR DE SU UTILIZACION Y A CUALQUIER NIVEL, LIMPIEZA Y RETIRO DE SOBRANTES FUERA DE OBRA, Y TODO LO NECESARIO PARA SU CORRECTA EJECUCION, P.U.O.T.</t>
  </si>
  <si>
    <t xml:space="preserve">LICITACIÓN NÚMERO: LO-009000988-T21-2015 </t>
  </si>
  <si>
    <t>“Construcción de Talleres y Cocheras para la Ampliación del Sistema de Tren Eléctrico Urbano en  Zona Metropolitana de Guadalajara Comprendiendo la Construcción de Talleres, Cocheras,  Edificio Administrativo y Edificios Secundarios, Fabricación, Suministro de Instalaciones Fijas y Equipamiento General de Cada Taller, así como Suministro de Vehículos Auxiliares de Vía, Áreas de Estacionamiento, Jardinadas y Urbanización en General, Puesta en Servicio”.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</si>
</sst>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quot;#,##0.00"/>
    <numFmt numFmtId="165" formatCode="&quot;$&quot;#,###.00"/>
    <numFmt numFmtId="166" formatCode="#,##0.00_ ;[Red]\-#,##0.00\ "/>
    <numFmt numFmtId="167" formatCode="General_)"/>
  </numFmts>
  <fonts count="9" x14ac:knownFonts="1">
    <font>
      <sz val="10"/>
      <color indexed="64"/>
      <name val="Arial"/>
    </font>
    <font>
      <b/>
      <sz val="10"/>
      <color indexed="64"/>
      <name val="Arial"/>
      <family val="2"/>
    </font>
    <font>
      <sz val="10"/>
      <color indexed="64"/>
      <name val="Arial"/>
      <family val="2"/>
    </font>
    <font>
      <sz val="10"/>
      <color rgb="FFFF0000"/>
      <name val="Arial"/>
      <family val="2"/>
    </font>
    <font>
      <b/>
      <sz val="10"/>
      <color theme="0"/>
      <name val="Arial"/>
      <family val="2"/>
    </font>
    <font>
      <sz val="10"/>
      <name val="Arial"/>
      <family val="2"/>
    </font>
    <font>
      <b/>
      <sz val="7"/>
      <name val="Arial"/>
      <family val="2"/>
    </font>
    <font>
      <b/>
      <sz val="10"/>
      <name val="Arial"/>
      <family val="2"/>
    </font>
    <font>
      <sz val="12"/>
      <name val="Helv"/>
    </font>
  </fonts>
  <fills count="11">
    <fill>
      <patternFill patternType="none"/>
    </fill>
    <fill>
      <patternFill patternType="gray125"/>
    </fill>
    <fill>
      <patternFill patternType="solid">
        <fgColor theme="0" tint="-0.249977111117893"/>
        <bgColor indexed="64"/>
      </patternFill>
    </fill>
    <fill>
      <patternFill patternType="solid">
        <fgColor rgb="FF92D050"/>
        <bgColor indexed="64"/>
      </patternFill>
    </fill>
    <fill>
      <patternFill patternType="solid">
        <fgColor theme="0" tint="-0.14999847407452621"/>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rgb="FFEBFFFF"/>
        <bgColor indexed="64"/>
      </patternFill>
    </fill>
    <fill>
      <patternFill patternType="solid">
        <fgColor theme="2" tint="-0.249977111117893"/>
        <bgColor indexed="64"/>
      </patternFill>
    </fill>
    <fill>
      <patternFill patternType="solid">
        <fgColor theme="8" tint="0.79998168889431442"/>
        <bgColor indexed="64"/>
      </patternFill>
    </fill>
  </fills>
  <borders count="17">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5">
    <xf numFmtId="0" fontId="0" fillId="0" borderId="0"/>
    <xf numFmtId="0" fontId="2" fillId="0" borderId="0"/>
    <xf numFmtId="0" fontId="2" fillId="0" borderId="0"/>
    <xf numFmtId="9" fontId="2" fillId="0" borderId="0" applyFont="0" applyFill="0" applyBorder="0" applyAlignment="0" applyProtection="0"/>
    <xf numFmtId="167" fontId="8" fillId="0" borderId="0"/>
  </cellStyleXfs>
  <cellXfs count="244">
    <xf numFmtId="0" fontId="0" fillId="0" borderId="0" xfId="0"/>
    <xf numFmtId="165" fontId="1" fillId="0" borderId="0" xfId="0" applyNumberFormat="1" applyFont="1"/>
    <xf numFmtId="0" fontId="0" fillId="0" borderId="0" xfId="0" applyFont="1"/>
    <xf numFmtId="166" fontId="0" fillId="0" borderId="0" xfId="0" applyNumberFormat="1" applyFont="1" applyAlignment="1">
      <alignment horizontal="right"/>
    </xf>
    <xf numFmtId="166" fontId="1" fillId="0" borderId="0" xfId="0" applyNumberFormat="1" applyFont="1" applyAlignment="1">
      <alignment horizontal="right"/>
    </xf>
    <xf numFmtId="165" fontId="1" fillId="0" borderId="0" xfId="0" applyNumberFormat="1" applyFont="1" applyAlignment="1">
      <alignment horizontal="right"/>
    </xf>
    <xf numFmtId="0" fontId="0" fillId="0" borderId="0" xfId="0" applyFont="1" applyAlignment="1">
      <alignment horizontal="right"/>
    </xf>
    <xf numFmtId="164" fontId="0" fillId="0" borderId="1" xfId="0" applyNumberFormat="1" applyFont="1" applyBorder="1" applyAlignment="1">
      <alignment horizontal="right" vertical="top"/>
    </xf>
    <xf numFmtId="164" fontId="1" fillId="0" borderId="0" xfId="0" applyNumberFormat="1" applyFont="1"/>
    <xf numFmtId="10" fontId="3" fillId="0" borderId="0" xfId="3" applyNumberFormat="1" applyFont="1" applyAlignment="1">
      <alignment vertical="top"/>
    </xf>
    <xf numFmtId="4" fontId="0" fillId="0" borderId="0" xfId="0" applyNumberFormat="1" applyFont="1"/>
    <xf numFmtId="0" fontId="0" fillId="0" borderId="1" xfId="0" applyFont="1" applyBorder="1" applyAlignment="1">
      <alignment vertical="top" wrapText="1"/>
    </xf>
    <xf numFmtId="0" fontId="0" fillId="0" borderId="0" xfId="0" applyFont="1" applyAlignment="1">
      <alignment horizontal="center"/>
    </xf>
    <xf numFmtId="10" fontId="0" fillId="0" borderId="0" xfId="0" applyNumberFormat="1" applyFont="1" applyAlignment="1">
      <alignment horizontal="right"/>
    </xf>
    <xf numFmtId="10" fontId="1" fillId="0" borderId="0" xfId="0" applyNumberFormat="1" applyFont="1" applyAlignment="1">
      <alignment horizontal="right"/>
    </xf>
    <xf numFmtId="165" fontId="1" fillId="0" borderId="0" xfId="0" applyNumberFormat="1" applyFont="1" applyAlignment="1">
      <alignment horizontal="center"/>
    </xf>
    <xf numFmtId="0" fontId="4" fillId="5" borderId="1" xfId="0" applyFont="1" applyFill="1" applyBorder="1" applyAlignment="1">
      <alignment horizontal="right" vertical="top"/>
    </xf>
    <xf numFmtId="49" fontId="4" fillId="5" borderId="1" xfId="0" applyNumberFormat="1" applyFont="1" applyFill="1" applyBorder="1" applyAlignment="1">
      <alignment horizontal="right" vertical="top"/>
    </xf>
    <xf numFmtId="0" fontId="4" fillId="5" borderId="1" xfId="0" applyFont="1" applyFill="1" applyBorder="1" applyAlignment="1">
      <alignment horizontal="left" vertical="top" wrapText="1"/>
    </xf>
    <xf numFmtId="0" fontId="4" fillId="5" borderId="1" xfId="0" applyFont="1" applyFill="1" applyBorder="1" applyAlignment="1">
      <alignment horizontal="center" vertical="top"/>
    </xf>
    <xf numFmtId="166" fontId="4" fillId="5" borderId="1" xfId="0" applyNumberFormat="1" applyFont="1" applyFill="1" applyBorder="1" applyAlignment="1">
      <alignment horizontal="right" vertical="top"/>
    </xf>
    <xf numFmtId="164" fontId="4" fillId="5" borderId="1" xfId="0" applyNumberFormat="1" applyFont="1" applyFill="1" applyBorder="1" applyAlignment="1">
      <alignment horizontal="right" vertical="top"/>
    </xf>
    <xf numFmtId="10" fontId="4" fillId="5" borderId="1" xfId="3" applyNumberFormat="1" applyFont="1" applyFill="1" applyBorder="1" applyAlignment="1">
      <alignment horizontal="center" vertical="top"/>
    </xf>
    <xf numFmtId="0" fontId="5" fillId="0" borderId="3"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6" fillId="0" borderId="4" xfId="1" applyFont="1" applyFill="1" applyBorder="1" applyAlignment="1">
      <alignment horizontal="right" vertical="top" wrapText="1"/>
    </xf>
    <xf numFmtId="166" fontId="5" fillId="0" borderId="4" xfId="1" applyNumberFormat="1" applyFont="1" applyFill="1" applyBorder="1" applyAlignment="1">
      <alignment horizontal="left" vertical="center" wrapText="1"/>
    </xf>
    <xf numFmtId="0" fontId="0" fillId="0" borderId="5" xfId="0" applyFill="1" applyBorder="1"/>
    <xf numFmtId="0" fontId="5" fillId="0" borderId="6" xfId="1" applyFont="1" applyFill="1" applyBorder="1" applyAlignment="1">
      <alignment horizontal="center" vertical="center" wrapText="1"/>
    </xf>
    <xf numFmtId="0" fontId="5" fillId="0" borderId="0" xfId="1" applyFont="1" applyFill="1" applyBorder="1" applyAlignment="1">
      <alignment horizontal="left" vertical="center" wrapText="1"/>
    </xf>
    <xf numFmtId="0" fontId="6" fillId="0" borderId="0" xfId="1" applyFont="1" applyFill="1" applyBorder="1" applyAlignment="1">
      <alignment horizontal="right" vertical="top" wrapText="1"/>
    </xf>
    <xf numFmtId="166" fontId="5" fillId="0" borderId="0" xfId="1" applyNumberFormat="1" applyFont="1" applyFill="1" applyBorder="1" applyAlignment="1">
      <alignment horizontal="left" vertical="center" wrapText="1"/>
    </xf>
    <xf numFmtId="167" fontId="7" fillId="0" borderId="0" xfId="1" applyNumberFormat="1" applyFont="1" applyFill="1" applyBorder="1" applyAlignment="1" applyProtection="1">
      <alignment horizontal="center" vertical="center" wrapText="1"/>
    </xf>
    <xf numFmtId="0" fontId="5" fillId="0" borderId="0" xfId="1" applyFont="1" applyFill="1" applyBorder="1" applyAlignment="1">
      <alignment horizontal="center" vertical="top" wrapText="1"/>
    </xf>
    <xf numFmtId="0" fontId="5" fillId="0" borderId="0" xfId="1" applyFont="1" applyFill="1" applyBorder="1" applyAlignment="1">
      <alignment wrapText="1"/>
    </xf>
    <xf numFmtId="166" fontId="5" fillId="0" borderId="0" xfId="1" applyNumberFormat="1" applyFont="1" applyFill="1" applyBorder="1" applyAlignment="1">
      <alignment wrapText="1"/>
    </xf>
    <xf numFmtId="167" fontId="6" fillId="0" borderId="0" xfId="1" applyNumberFormat="1" applyFont="1" applyFill="1" applyBorder="1" applyAlignment="1" applyProtection="1">
      <alignment horizontal="right" vertical="top" wrapText="1"/>
    </xf>
    <xf numFmtId="166" fontId="7" fillId="0" borderId="0" xfId="1" applyNumberFormat="1" applyFont="1" applyFill="1" applyBorder="1" applyAlignment="1" applyProtection="1">
      <alignment horizontal="center" vertical="center" wrapText="1"/>
    </xf>
    <xf numFmtId="0" fontId="0" fillId="0" borderId="0" xfId="0" applyFont="1" applyBorder="1" applyAlignment="1">
      <alignment horizontal="right"/>
    </xf>
    <xf numFmtId="0" fontId="0" fillId="0" borderId="6" xfId="0" applyFont="1" applyBorder="1"/>
    <xf numFmtId="0" fontId="0" fillId="0" borderId="0" xfId="0" applyFont="1" applyBorder="1"/>
    <xf numFmtId="0" fontId="0" fillId="0" borderId="0" xfId="0" applyFont="1" applyBorder="1" applyAlignment="1">
      <alignment horizontal="center"/>
    </xf>
    <xf numFmtId="166" fontId="0" fillId="0" borderId="0" xfId="0" applyNumberFormat="1" applyFont="1" applyBorder="1" applyAlignment="1">
      <alignment horizontal="right"/>
    </xf>
    <xf numFmtId="10" fontId="0" fillId="0" borderId="7" xfId="0" applyNumberFormat="1" applyFont="1" applyBorder="1" applyAlignment="1">
      <alignment horizontal="right"/>
    </xf>
    <xf numFmtId="0" fontId="1" fillId="0" borderId="2" xfId="0" applyFont="1" applyBorder="1" applyAlignment="1">
      <alignment vertical="top" wrapText="1"/>
    </xf>
    <xf numFmtId="0" fontId="1" fillId="0" borderId="12" xfId="0" applyFont="1" applyFill="1" applyBorder="1" applyAlignment="1">
      <alignment horizontal="center" vertical="center"/>
    </xf>
    <xf numFmtId="0" fontId="1" fillId="7" borderId="1" xfId="0" applyFont="1" applyFill="1" applyBorder="1" applyAlignment="1">
      <alignment vertical="top" wrapText="1"/>
    </xf>
    <xf numFmtId="0" fontId="1" fillId="4" borderId="1" xfId="0" applyFont="1" applyFill="1" applyBorder="1" applyAlignment="1">
      <alignment vertical="top" wrapText="1"/>
    </xf>
    <xf numFmtId="0" fontId="1" fillId="2" borderId="1" xfId="0" applyFont="1" applyFill="1" applyBorder="1" applyAlignment="1">
      <alignment vertical="top" wrapText="1"/>
    </xf>
    <xf numFmtId="0" fontId="1" fillId="8" borderId="1" xfId="0" applyFont="1" applyFill="1" applyBorder="1" applyAlignment="1">
      <alignment horizontal="left" vertical="top" wrapText="1"/>
    </xf>
    <xf numFmtId="0" fontId="1" fillId="0" borderId="1" xfId="0" applyFont="1" applyBorder="1" applyAlignment="1">
      <alignment vertical="top" wrapText="1"/>
    </xf>
    <xf numFmtId="0" fontId="1" fillId="8" borderId="1" xfId="0" applyFont="1" applyFill="1" applyBorder="1" applyAlignment="1">
      <alignment vertical="top" wrapText="1"/>
    </xf>
    <xf numFmtId="0" fontId="1" fillId="0" borderId="2" xfId="0" applyFont="1" applyBorder="1" applyAlignment="1">
      <alignment horizontal="justify" vertical="top" wrapText="1"/>
    </xf>
    <xf numFmtId="0" fontId="1" fillId="0" borderId="1" xfId="0" applyFont="1" applyBorder="1" applyAlignment="1">
      <alignment horizontal="justify" vertical="top" wrapText="1"/>
    </xf>
    <xf numFmtId="0" fontId="0" fillId="0" borderId="1" xfId="0" applyFont="1" applyBorder="1" applyAlignment="1">
      <alignment horizontal="justify" vertical="top" wrapText="1"/>
    </xf>
    <xf numFmtId="0" fontId="1" fillId="8" borderId="1" xfId="0" applyFont="1" applyFill="1" applyBorder="1" applyAlignment="1">
      <alignment horizontal="justify" vertical="top" wrapText="1"/>
    </xf>
    <xf numFmtId="0" fontId="1" fillId="2" borderId="1" xfId="0" applyFont="1" applyFill="1" applyBorder="1" applyAlignment="1">
      <alignment horizontal="justify" vertical="top" wrapText="1"/>
    </xf>
    <xf numFmtId="0" fontId="1" fillId="4" borderId="1" xfId="0" applyFont="1" applyFill="1" applyBorder="1" applyAlignment="1">
      <alignment horizontal="justify" vertical="top" wrapText="1"/>
    </xf>
    <xf numFmtId="0" fontId="1" fillId="7" borderId="1" xfId="0" applyFont="1" applyFill="1" applyBorder="1" applyAlignment="1">
      <alignment horizontal="justify" vertical="top" wrapText="1"/>
    </xf>
    <xf numFmtId="0" fontId="4" fillId="6"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2" fillId="0" borderId="1" xfId="0" applyFont="1" applyBorder="1" applyAlignment="1">
      <alignment horizontal="justify" vertical="top" wrapText="1"/>
    </xf>
    <xf numFmtId="0" fontId="1" fillId="0" borderId="2" xfId="0" applyFont="1" applyBorder="1" applyAlignment="1">
      <alignment horizontal="center" vertical="top" wrapText="1"/>
    </xf>
    <xf numFmtId="49" fontId="1" fillId="0" borderId="2" xfId="0" applyNumberFormat="1" applyFont="1" applyBorder="1" applyAlignment="1">
      <alignment horizontal="right" vertical="top" wrapText="1"/>
    </xf>
    <xf numFmtId="166" fontId="1" fillId="0" borderId="2" xfId="0" applyNumberFormat="1" applyFont="1" applyBorder="1" applyAlignment="1">
      <alignment horizontal="right" vertical="top" wrapText="1"/>
    </xf>
    <xf numFmtId="164" fontId="1" fillId="0" borderId="2" xfId="0" applyNumberFormat="1" applyFont="1" applyBorder="1" applyAlignment="1">
      <alignment horizontal="right" vertical="top" wrapText="1"/>
    </xf>
    <xf numFmtId="10" fontId="1" fillId="0" borderId="2" xfId="3" applyNumberFormat="1" applyFont="1" applyBorder="1" applyAlignment="1">
      <alignment horizontal="center" vertical="top" wrapText="1"/>
    </xf>
    <xf numFmtId="0" fontId="0" fillId="0" borderId="0" xfId="0" applyFont="1" applyAlignment="1">
      <alignment horizontal="right" wrapText="1"/>
    </xf>
    <xf numFmtId="0" fontId="0" fillId="0" borderId="0" xfId="0" applyFont="1" applyAlignment="1">
      <alignment wrapText="1"/>
    </xf>
    <xf numFmtId="0" fontId="1" fillId="0" borderId="1" xfId="0" applyFont="1" applyBorder="1" applyAlignment="1">
      <alignment horizontal="right" vertical="top" wrapText="1"/>
    </xf>
    <xf numFmtId="0" fontId="1" fillId="0" borderId="1" xfId="0" applyFont="1" applyBorder="1" applyAlignment="1">
      <alignment horizontal="center" vertical="top" wrapText="1"/>
    </xf>
    <xf numFmtId="49" fontId="1" fillId="0" borderId="1" xfId="0" applyNumberFormat="1" applyFont="1" applyBorder="1" applyAlignment="1">
      <alignment horizontal="right" vertical="top" wrapText="1"/>
    </xf>
    <xf numFmtId="166" fontId="1" fillId="0" borderId="1" xfId="0" applyNumberFormat="1" applyFont="1" applyBorder="1" applyAlignment="1">
      <alignment horizontal="right" vertical="top" wrapText="1"/>
    </xf>
    <xf numFmtId="164" fontId="1" fillId="0" borderId="1" xfId="0" applyNumberFormat="1" applyFont="1" applyBorder="1" applyAlignment="1">
      <alignment horizontal="right" vertical="top" wrapText="1"/>
    </xf>
    <xf numFmtId="10" fontId="1" fillId="0" borderId="1" xfId="3" applyNumberFormat="1" applyFont="1" applyBorder="1" applyAlignment="1">
      <alignment horizontal="center" vertical="top" wrapText="1"/>
    </xf>
    <xf numFmtId="0" fontId="0" fillId="0" borderId="1" xfId="0" applyFont="1" applyBorder="1" applyAlignment="1">
      <alignment horizontal="right" vertical="top" wrapText="1"/>
    </xf>
    <xf numFmtId="0" fontId="0" fillId="0" borderId="1" xfId="0" applyFont="1" applyBorder="1" applyAlignment="1">
      <alignment horizontal="center" vertical="top" wrapText="1"/>
    </xf>
    <xf numFmtId="49" fontId="0" fillId="0" borderId="1" xfId="0" applyNumberFormat="1" applyFont="1" applyBorder="1" applyAlignment="1">
      <alignment horizontal="right" vertical="top" wrapText="1"/>
    </xf>
    <xf numFmtId="166" fontId="0" fillId="0" borderId="1" xfId="0" applyNumberFormat="1" applyFont="1" applyBorder="1" applyAlignment="1">
      <alignment horizontal="right" vertical="top" wrapText="1"/>
    </xf>
    <xf numFmtId="164" fontId="0" fillId="0" borderId="1" xfId="0" applyNumberFormat="1" applyFont="1" applyBorder="1" applyAlignment="1">
      <alignment horizontal="right" vertical="top" wrapText="1"/>
    </xf>
    <xf numFmtId="10" fontId="0" fillId="0" borderId="1" xfId="3" applyNumberFormat="1" applyFont="1" applyBorder="1" applyAlignment="1">
      <alignment horizontal="center" vertical="top" wrapText="1"/>
    </xf>
    <xf numFmtId="0" fontId="1" fillId="8" borderId="1" xfId="0" applyFont="1" applyFill="1" applyBorder="1" applyAlignment="1">
      <alignment horizontal="right" vertical="top" wrapText="1"/>
    </xf>
    <xf numFmtId="0" fontId="1" fillId="8" borderId="1" xfId="0" applyFont="1" applyFill="1" applyBorder="1" applyAlignment="1">
      <alignment horizontal="center" vertical="top" wrapText="1"/>
    </xf>
    <xf numFmtId="49" fontId="1" fillId="8" borderId="1" xfId="0" applyNumberFormat="1" applyFont="1" applyFill="1" applyBorder="1" applyAlignment="1">
      <alignment horizontal="right" vertical="top" wrapText="1"/>
    </xf>
    <xf numFmtId="166" fontId="1" fillId="8" borderId="1" xfId="0" applyNumberFormat="1" applyFont="1" applyFill="1" applyBorder="1" applyAlignment="1">
      <alignment horizontal="right" vertical="top" wrapText="1"/>
    </xf>
    <xf numFmtId="164" fontId="1" fillId="8" borderId="1" xfId="0" applyNumberFormat="1" applyFont="1" applyFill="1" applyBorder="1" applyAlignment="1">
      <alignment horizontal="right" vertical="top" wrapText="1"/>
    </xf>
    <xf numFmtId="10" fontId="1" fillId="8" borderId="1" xfId="3" applyNumberFormat="1" applyFont="1" applyFill="1" applyBorder="1" applyAlignment="1">
      <alignment horizontal="center" vertical="top" wrapText="1"/>
    </xf>
    <xf numFmtId="0" fontId="1" fillId="2" borderId="1" xfId="0" applyFont="1" applyFill="1" applyBorder="1" applyAlignment="1">
      <alignment horizontal="right" vertical="top" wrapTex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right" vertical="top" wrapText="1"/>
    </xf>
    <xf numFmtId="166" fontId="1" fillId="2" borderId="1" xfId="0" applyNumberFormat="1" applyFont="1" applyFill="1" applyBorder="1" applyAlignment="1">
      <alignment horizontal="right" vertical="top" wrapText="1"/>
    </xf>
    <xf numFmtId="164" fontId="1" fillId="2" borderId="1" xfId="0" applyNumberFormat="1" applyFont="1" applyFill="1" applyBorder="1" applyAlignment="1">
      <alignment horizontal="right" vertical="top" wrapText="1"/>
    </xf>
    <xf numFmtId="10" fontId="1" fillId="2" borderId="1" xfId="3" applyNumberFormat="1" applyFont="1" applyFill="1" applyBorder="1" applyAlignment="1">
      <alignment horizontal="center" vertical="top" wrapText="1"/>
    </xf>
    <xf numFmtId="0" fontId="1" fillId="4" borderId="1" xfId="0" applyFont="1" applyFill="1" applyBorder="1" applyAlignment="1">
      <alignment horizontal="right" vertical="top" wrapText="1"/>
    </xf>
    <xf numFmtId="0" fontId="1" fillId="4" borderId="1" xfId="0" applyFont="1" applyFill="1" applyBorder="1" applyAlignment="1">
      <alignment horizontal="center" vertical="top" wrapText="1"/>
    </xf>
    <xf numFmtId="49" fontId="1" fillId="4" borderId="1" xfId="0" applyNumberFormat="1" applyFont="1" applyFill="1" applyBorder="1" applyAlignment="1">
      <alignment horizontal="right" vertical="top" wrapText="1"/>
    </xf>
    <xf numFmtId="166" fontId="1" fillId="4" borderId="1" xfId="0" applyNumberFormat="1" applyFont="1" applyFill="1" applyBorder="1" applyAlignment="1">
      <alignment horizontal="right" vertical="top" wrapText="1"/>
    </xf>
    <xf numFmtId="164" fontId="1" fillId="4" borderId="1" xfId="0" applyNumberFormat="1" applyFont="1" applyFill="1" applyBorder="1" applyAlignment="1">
      <alignment horizontal="right" vertical="top" wrapText="1"/>
    </xf>
    <xf numFmtId="10" fontId="1" fillId="4" borderId="1" xfId="3" applyNumberFormat="1" applyFont="1" applyFill="1" applyBorder="1" applyAlignment="1">
      <alignment horizontal="center" vertical="top" wrapText="1"/>
    </xf>
    <xf numFmtId="0" fontId="1" fillId="7" borderId="1" xfId="0" applyFont="1" applyFill="1" applyBorder="1" applyAlignment="1">
      <alignment horizontal="right" vertical="top" wrapText="1"/>
    </xf>
    <xf numFmtId="0" fontId="1" fillId="7" borderId="1" xfId="0" applyFont="1" applyFill="1" applyBorder="1" applyAlignment="1">
      <alignment horizontal="center" vertical="top" wrapText="1"/>
    </xf>
    <xf numFmtId="49" fontId="1" fillId="7" borderId="1" xfId="0" applyNumberFormat="1" applyFont="1" applyFill="1" applyBorder="1" applyAlignment="1">
      <alignment horizontal="right" vertical="top" wrapText="1"/>
    </xf>
    <xf numFmtId="166" fontId="1" fillId="7" borderId="1" xfId="0" applyNumberFormat="1" applyFont="1" applyFill="1" applyBorder="1" applyAlignment="1">
      <alignment horizontal="right" vertical="top" wrapText="1"/>
    </xf>
    <xf numFmtId="164" fontId="1" fillId="7" borderId="1" xfId="0" applyNumberFormat="1" applyFont="1" applyFill="1" applyBorder="1" applyAlignment="1">
      <alignment horizontal="right" vertical="top" wrapText="1"/>
    </xf>
    <xf numFmtId="10" fontId="1" fillId="7" borderId="1" xfId="3" applyNumberFormat="1" applyFont="1" applyFill="1" applyBorder="1" applyAlignment="1">
      <alignment horizontal="center" vertical="top" wrapText="1"/>
    </xf>
    <xf numFmtId="0" fontId="4" fillId="6" borderId="1" xfId="0" applyFont="1" applyFill="1" applyBorder="1" applyAlignment="1">
      <alignment horizontal="right" vertical="top" wrapText="1"/>
    </xf>
    <xf numFmtId="0" fontId="4" fillId="6" borderId="1" xfId="0" applyFont="1" applyFill="1" applyBorder="1" applyAlignment="1">
      <alignment horizontal="center" vertical="top" wrapText="1"/>
    </xf>
    <xf numFmtId="49" fontId="4" fillId="6" borderId="1" xfId="0" applyNumberFormat="1" applyFont="1" applyFill="1" applyBorder="1" applyAlignment="1">
      <alignment horizontal="right" vertical="top" wrapText="1"/>
    </xf>
    <xf numFmtId="166" fontId="4" fillId="6" borderId="1" xfId="0" applyNumberFormat="1" applyFont="1" applyFill="1" applyBorder="1" applyAlignment="1">
      <alignment horizontal="right" vertical="top" wrapText="1"/>
    </xf>
    <xf numFmtId="164" fontId="4" fillId="6" borderId="1" xfId="0" applyNumberFormat="1" applyFont="1" applyFill="1" applyBorder="1" applyAlignment="1">
      <alignment horizontal="right" vertical="top" wrapText="1"/>
    </xf>
    <xf numFmtId="10" fontId="4" fillId="6" borderId="1" xfId="3" applyNumberFormat="1" applyFont="1" applyFill="1" applyBorder="1" applyAlignment="1">
      <alignment horizontal="center" vertical="top" wrapText="1"/>
    </xf>
    <xf numFmtId="49" fontId="1" fillId="0" borderId="1" xfId="0" applyNumberFormat="1" applyFont="1" applyFill="1" applyBorder="1" applyAlignment="1">
      <alignment horizontal="right" vertical="top" wrapText="1"/>
    </xf>
    <xf numFmtId="49" fontId="0" fillId="0" borderId="1" xfId="0" applyNumberFormat="1" applyFont="1" applyFill="1" applyBorder="1" applyAlignment="1">
      <alignment horizontal="right" vertical="top" wrapText="1"/>
    </xf>
    <xf numFmtId="0" fontId="0" fillId="3" borderId="1" xfId="0" applyFont="1" applyFill="1" applyBorder="1" applyAlignment="1">
      <alignment horizontal="center" vertical="top" wrapText="1"/>
    </xf>
    <xf numFmtId="0" fontId="1" fillId="0" borderId="1" xfId="0" applyFont="1" applyFill="1" applyBorder="1" applyAlignment="1">
      <alignment horizontal="right" vertical="top" wrapText="1"/>
    </xf>
    <xf numFmtId="0" fontId="1" fillId="0" borderId="1" xfId="0" applyFont="1" applyFill="1" applyBorder="1" applyAlignment="1">
      <alignment horizontal="center" vertical="top" wrapText="1"/>
    </xf>
    <xf numFmtId="166" fontId="1" fillId="0" borderId="1" xfId="0" applyNumberFormat="1" applyFont="1" applyFill="1" applyBorder="1" applyAlignment="1">
      <alignment horizontal="right" vertical="top" wrapText="1"/>
    </xf>
    <xf numFmtId="164" fontId="1" fillId="0" borderId="1" xfId="0" applyNumberFormat="1" applyFont="1" applyFill="1" applyBorder="1" applyAlignment="1">
      <alignment horizontal="right" vertical="top" wrapText="1"/>
    </xf>
    <xf numFmtId="10" fontId="1" fillId="0" borderId="1" xfId="3" applyNumberFormat="1" applyFont="1" applyFill="1" applyBorder="1" applyAlignment="1">
      <alignment horizontal="center" vertical="top" wrapText="1"/>
    </xf>
    <xf numFmtId="4" fontId="0" fillId="0" borderId="0" xfId="0" applyNumberFormat="1" applyFont="1" applyAlignment="1">
      <alignment wrapText="1"/>
    </xf>
    <xf numFmtId="0" fontId="1" fillId="3" borderId="1" xfId="0" applyFont="1" applyFill="1" applyBorder="1" applyAlignment="1">
      <alignment horizontal="center" vertical="top" wrapText="1"/>
    </xf>
    <xf numFmtId="49" fontId="2" fillId="0" borderId="1" xfId="0" applyNumberFormat="1" applyFont="1" applyBorder="1" applyAlignment="1">
      <alignment horizontal="right" vertical="top"/>
    </xf>
    <xf numFmtId="0" fontId="2" fillId="0" borderId="1" xfId="0" applyFont="1" applyBorder="1" applyAlignment="1">
      <alignment horizontal="center" vertical="top" wrapText="1"/>
    </xf>
    <xf numFmtId="165" fontId="1" fillId="0" borderId="14" xfId="0" applyNumberFormat="1" applyFont="1" applyFill="1" applyBorder="1"/>
    <xf numFmtId="49" fontId="7" fillId="0" borderId="15" xfId="0" applyNumberFormat="1" applyFont="1" applyFill="1" applyBorder="1" applyAlignment="1">
      <alignment horizontal="right" vertical="top"/>
    </xf>
    <xf numFmtId="165" fontId="1" fillId="0" borderId="15" xfId="0" applyNumberFormat="1" applyFont="1" applyFill="1" applyBorder="1"/>
    <xf numFmtId="164" fontId="7" fillId="0" borderId="15" xfId="0" applyNumberFormat="1" applyFont="1" applyFill="1" applyBorder="1" applyAlignment="1">
      <alignment horizontal="right" vertical="top"/>
    </xf>
    <xf numFmtId="10" fontId="7" fillId="0" borderId="16" xfId="3" applyNumberFormat="1" applyFont="1" applyFill="1" applyBorder="1" applyAlignment="1">
      <alignment horizontal="center" vertical="top"/>
    </xf>
    <xf numFmtId="2" fontId="1" fillId="0" borderId="2" xfId="0" applyNumberFormat="1" applyFont="1" applyBorder="1" applyAlignment="1">
      <alignment horizontal="right" vertical="top" wrapText="1"/>
    </xf>
    <xf numFmtId="0" fontId="1" fillId="0" borderId="1" xfId="0" applyFont="1" applyBorder="1" applyAlignment="1">
      <alignment vertical="top" wrapText="1"/>
    </xf>
    <xf numFmtId="0" fontId="1" fillId="2" borderId="1" xfId="0" applyFont="1" applyFill="1" applyBorder="1" applyAlignment="1">
      <alignment vertical="top" wrapText="1"/>
    </xf>
    <xf numFmtId="49" fontId="0" fillId="0" borderId="1" xfId="0" applyNumberFormat="1" applyFont="1" applyBorder="1" applyAlignment="1">
      <alignment horizontal="right" vertical="top"/>
    </xf>
    <xf numFmtId="0" fontId="1" fillId="0" borderId="1" xfId="0" applyFont="1" applyBorder="1" applyAlignment="1">
      <alignment vertical="top" wrapText="1"/>
    </xf>
    <xf numFmtId="0" fontId="1" fillId="7" borderId="1" xfId="0" applyFont="1" applyFill="1" applyBorder="1" applyAlignment="1">
      <alignment vertical="top" wrapText="1"/>
    </xf>
    <xf numFmtId="49" fontId="2" fillId="0" borderId="1" xfId="0" applyNumberFormat="1" applyFont="1" applyBorder="1" applyAlignment="1">
      <alignment horizontal="right" vertical="top" wrapText="1"/>
    </xf>
    <xf numFmtId="0" fontId="1" fillId="0" borderId="1" xfId="0" applyFont="1" applyBorder="1" applyAlignment="1">
      <alignment vertical="top" wrapText="1"/>
    </xf>
    <xf numFmtId="0" fontId="4" fillId="6" borderId="1" xfId="0" applyFont="1" applyFill="1" applyBorder="1" applyAlignment="1">
      <alignment vertical="top" wrapText="1"/>
    </xf>
    <xf numFmtId="0" fontId="1" fillId="2" borderId="1" xfId="0" applyFont="1" applyFill="1" applyBorder="1" applyAlignment="1">
      <alignment vertical="top" wrapText="1"/>
    </xf>
    <xf numFmtId="0" fontId="1" fillId="4" borderId="1" xfId="0" applyFont="1" applyFill="1" applyBorder="1" applyAlignment="1">
      <alignment vertical="top" wrapText="1"/>
    </xf>
    <xf numFmtId="0" fontId="1" fillId="0" borderId="1" xfId="0" applyFont="1" applyBorder="1" applyAlignment="1">
      <alignment horizontal="right" vertical="top"/>
    </xf>
    <xf numFmtId="0" fontId="1" fillId="0" borderId="1" xfId="0" applyFont="1" applyBorder="1" applyAlignment="1">
      <alignment horizontal="center" vertical="top"/>
    </xf>
    <xf numFmtId="49" fontId="1" fillId="0" borderId="1" xfId="0" applyNumberFormat="1" applyFont="1" applyBorder="1" applyAlignment="1">
      <alignment horizontal="right" vertical="top"/>
    </xf>
    <xf numFmtId="0" fontId="1" fillId="0" borderId="1" xfId="0" applyFont="1" applyBorder="1" applyAlignment="1">
      <alignment horizontal="left" vertical="top" wrapText="1"/>
    </xf>
    <xf numFmtId="166" fontId="1" fillId="0" borderId="1" xfId="0" applyNumberFormat="1" applyFont="1" applyBorder="1" applyAlignment="1">
      <alignment horizontal="right" vertical="top"/>
    </xf>
    <xf numFmtId="164" fontId="1" fillId="0" borderId="1" xfId="0" applyNumberFormat="1" applyFont="1" applyBorder="1" applyAlignment="1">
      <alignment horizontal="right" vertical="top"/>
    </xf>
    <xf numFmtId="10" fontId="1" fillId="0" borderId="1" xfId="0" applyNumberFormat="1" applyFont="1" applyBorder="1" applyAlignment="1">
      <alignment horizontal="right" vertical="top"/>
    </xf>
    <xf numFmtId="0" fontId="0" fillId="0" borderId="1" xfId="0" applyFont="1" applyBorder="1" applyAlignment="1">
      <alignment horizontal="righ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166" fontId="0" fillId="0" borderId="1" xfId="0" applyNumberFormat="1" applyFont="1" applyBorder="1" applyAlignment="1">
      <alignment horizontal="right" vertical="top"/>
    </xf>
    <xf numFmtId="10" fontId="0" fillId="0" borderId="1" xfId="3" applyNumberFormat="1" applyFont="1" applyBorder="1" applyAlignment="1">
      <alignment horizontal="center" vertical="top"/>
    </xf>
    <xf numFmtId="0" fontId="2" fillId="0" borderId="1" xfId="0" applyFont="1" applyBorder="1" applyAlignment="1">
      <alignment horizontal="center" vertical="top"/>
    </xf>
    <xf numFmtId="0" fontId="1" fillId="10" borderId="1" xfId="0" applyFont="1" applyFill="1" applyBorder="1" applyAlignment="1">
      <alignment horizontal="right" vertical="top" wrapText="1"/>
    </xf>
    <xf numFmtId="49" fontId="1" fillId="10" borderId="1" xfId="0" applyNumberFormat="1" applyFont="1" applyFill="1" applyBorder="1" applyAlignment="1">
      <alignment horizontal="right" vertical="top" wrapText="1"/>
    </xf>
    <xf numFmtId="0" fontId="1" fillId="10" borderId="1" xfId="0" applyFont="1" applyFill="1" applyBorder="1" applyAlignment="1">
      <alignment horizontal="center" vertical="top" wrapText="1"/>
    </xf>
    <xf numFmtId="0" fontId="1" fillId="10" borderId="1" xfId="0" applyFont="1" applyFill="1" applyBorder="1" applyAlignment="1">
      <alignment horizontal="justify" vertical="top" wrapText="1"/>
    </xf>
    <xf numFmtId="166" fontId="1" fillId="10" borderId="1" xfId="0" applyNumberFormat="1" applyFont="1" applyFill="1" applyBorder="1" applyAlignment="1">
      <alignment horizontal="right" vertical="top" wrapText="1"/>
    </xf>
    <xf numFmtId="164" fontId="1" fillId="10" borderId="1" xfId="0" applyNumberFormat="1" applyFont="1" applyFill="1" applyBorder="1" applyAlignment="1">
      <alignment horizontal="right" vertical="top" wrapText="1"/>
    </xf>
    <xf numFmtId="0" fontId="1" fillId="10" borderId="1" xfId="0" applyFont="1" applyFill="1" applyBorder="1" applyAlignment="1">
      <alignment vertical="top" wrapText="1"/>
    </xf>
    <xf numFmtId="10" fontId="1" fillId="10" borderId="1" xfId="3" applyNumberFormat="1" applyFont="1" applyFill="1" applyBorder="1" applyAlignment="1">
      <alignment horizontal="center" vertical="top" wrapText="1"/>
    </xf>
    <xf numFmtId="10" fontId="1" fillId="0" borderId="1" xfId="3" applyNumberFormat="1" applyFont="1" applyBorder="1" applyAlignment="1">
      <alignment horizontal="center" vertical="top"/>
    </xf>
    <xf numFmtId="49" fontId="2" fillId="0" borderId="1" xfId="1" applyNumberFormat="1" applyFont="1" applyBorder="1" applyAlignment="1">
      <alignment horizontal="right" vertical="top" wrapText="1"/>
    </xf>
    <xf numFmtId="0" fontId="2" fillId="0" borderId="1" xfId="1" applyFont="1" applyBorder="1" applyAlignment="1">
      <alignment horizontal="justify" vertical="top" wrapText="1"/>
    </xf>
    <xf numFmtId="164" fontId="2" fillId="0" borderId="1" xfId="1" applyNumberFormat="1" applyFont="1" applyBorder="1" applyAlignment="1">
      <alignment horizontal="right" vertical="top"/>
    </xf>
    <xf numFmtId="0" fontId="2" fillId="0" borderId="1" xfId="1" applyFont="1" applyBorder="1" applyAlignment="1">
      <alignment vertical="top" wrapText="1"/>
    </xf>
    <xf numFmtId="164" fontId="5" fillId="0" borderId="1" xfId="1" applyNumberFormat="1" applyFont="1" applyBorder="1" applyAlignment="1">
      <alignment horizontal="right" vertical="top" wrapText="1"/>
    </xf>
    <xf numFmtId="0" fontId="2" fillId="0" borderId="1" xfId="0" applyFont="1" applyBorder="1" applyAlignment="1">
      <alignment vertical="top" wrapText="1"/>
    </xf>
    <xf numFmtId="164" fontId="5" fillId="0" borderId="1" xfId="0" applyNumberFormat="1" applyFont="1" applyBorder="1" applyAlignment="1">
      <alignment horizontal="right" vertical="top" wrapText="1"/>
    </xf>
    <xf numFmtId="0" fontId="5" fillId="0" borderId="1" xfId="1" applyFont="1" applyBorder="1" applyAlignment="1">
      <alignment vertical="top" wrapText="1"/>
    </xf>
    <xf numFmtId="164" fontId="2" fillId="0" borderId="1" xfId="1" applyNumberFormat="1" applyFont="1" applyBorder="1" applyAlignment="1">
      <alignment horizontal="right" vertical="top" wrapText="1"/>
    </xf>
    <xf numFmtId="0" fontId="5" fillId="0" borderId="1" xfId="0" applyFont="1" applyBorder="1" applyAlignment="1">
      <alignment horizontal="justify" vertical="top" wrapText="1"/>
    </xf>
    <xf numFmtId="0" fontId="5" fillId="0" borderId="1" xfId="0" applyFont="1" applyBorder="1" applyAlignment="1">
      <alignment vertical="top" wrapText="1"/>
    </xf>
    <xf numFmtId="164" fontId="5" fillId="0" borderId="1" xfId="0" applyNumberFormat="1" applyFont="1" applyFill="1" applyBorder="1" applyAlignment="1">
      <alignment horizontal="right" vertical="top" wrapText="1"/>
    </xf>
    <xf numFmtId="0" fontId="5" fillId="0" borderId="1" xfId="0" applyFont="1" applyFill="1" applyBorder="1" applyAlignment="1">
      <alignment vertical="top" wrapText="1"/>
    </xf>
    <xf numFmtId="164" fontId="5" fillId="0" borderId="1" xfId="1" applyNumberFormat="1" applyFont="1" applyFill="1" applyBorder="1" applyAlignment="1">
      <alignment horizontal="right" vertical="top" wrapText="1"/>
    </xf>
    <xf numFmtId="0" fontId="5" fillId="0" borderId="1" xfId="1" applyFont="1" applyFill="1" applyBorder="1" applyAlignment="1">
      <alignment vertical="top" wrapText="1"/>
    </xf>
    <xf numFmtId="49" fontId="2" fillId="0" borderId="1" xfId="0" applyNumberFormat="1" applyFont="1" applyFill="1" applyBorder="1" applyAlignment="1">
      <alignment horizontal="right" vertical="top" wrapText="1"/>
    </xf>
    <xf numFmtId="0" fontId="2" fillId="0" borderId="1" xfId="1" applyFont="1" applyBorder="1" applyAlignment="1">
      <alignment horizontal="center" vertical="top" wrapText="1"/>
    </xf>
    <xf numFmtId="166" fontId="2" fillId="0" borderId="1" xfId="1" applyNumberFormat="1" applyFont="1" applyBorder="1" applyAlignment="1">
      <alignment horizontal="right" vertical="top" wrapText="1"/>
    </xf>
    <xf numFmtId="0" fontId="2" fillId="0" borderId="1" xfId="1" applyFont="1" applyBorder="1" applyAlignment="1">
      <alignment horizontal="right" vertical="top" wrapText="1"/>
    </xf>
    <xf numFmtId="0" fontId="2" fillId="0" borderId="0" xfId="1" applyFont="1" applyAlignment="1">
      <alignment wrapText="1"/>
    </xf>
    <xf numFmtId="0" fontId="1" fillId="0" borderId="1" xfId="0" applyFont="1" applyBorder="1" applyAlignment="1">
      <alignment vertical="top" wrapText="1"/>
    </xf>
    <xf numFmtId="0" fontId="0" fillId="0" borderId="0" xfId="0" applyFont="1"/>
    <xf numFmtId="0" fontId="0" fillId="0" borderId="0" xfId="0" applyFont="1" applyAlignment="1">
      <alignment horizontal="right"/>
    </xf>
    <xf numFmtId="164" fontId="0" fillId="0" borderId="1" xfId="0" applyNumberFormat="1" applyFont="1" applyBorder="1" applyAlignment="1">
      <alignment horizontal="right" vertical="top"/>
    </xf>
    <xf numFmtId="0" fontId="1" fillId="2" borderId="1" xfId="0" applyFont="1" applyFill="1" applyBorder="1" applyAlignment="1">
      <alignment vertical="top" wrapText="1"/>
    </xf>
    <xf numFmtId="0" fontId="1" fillId="8" borderId="1" xfId="0" applyFont="1" applyFill="1" applyBorder="1" applyAlignment="1">
      <alignment horizontal="left" vertical="top" wrapText="1"/>
    </xf>
    <xf numFmtId="0" fontId="0" fillId="0" borderId="1" xfId="0" applyFont="1" applyBorder="1" applyAlignment="1">
      <alignment horizontal="justify" vertical="top" wrapText="1"/>
    </xf>
    <xf numFmtId="0" fontId="1" fillId="8" borderId="1" xfId="0" applyFont="1" applyFill="1" applyBorder="1" applyAlignment="1">
      <alignment horizontal="justify" vertical="top" wrapText="1"/>
    </xf>
    <xf numFmtId="0" fontId="1" fillId="2" borderId="1" xfId="0" applyFont="1" applyFill="1" applyBorder="1" applyAlignment="1">
      <alignment horizontal="justify" vertical="top" wrapText="1"/>
    </xf>
    <xf numFmtId="0" fontId="2" fillId="0" borderId="1" xfId="0" applyFont="1" applyBorder="1" applyAlignment="1">
      <alignment horizontal="justify" vertical="top" wrapText="1"/>
    </xf>
    <xf numFmtId="0" fontId="0" fillId="0" borderId="0" xfId="0" applyFont="1" applyAlignment="1">
      <alignment horizontal="right" wrapText="1"/>
    </xf>
    <xf numFmtId="0" fontId="0" fillId="0" borderId="0" xfId="0" applyFont="1" applyAlignment="1">
      <alignment wrapText="1"/>
    </xf>
    <xf numFmtId="0" fontId="1" fillId="8" borderId="1" xfId="0" applyFont="1" applyFill="1" applyBorder="1" applyAlignment="1">
      <alignment horizontal="right" vertical="top" wrapText="1"/>
    </xf>
    <xf numFmtId="0" fontId="1" fillId="8" borderId="1" xfId="0" applyFont="1" applyFill="1" applyBorder="1" applyAlignment="1">
      <alignment horizontal="center" vertical="top" wrapText="1"/>
    </xf>
    <xf numFmtId="49" fontId="1" fillId="8" borderId="1" xfId="0" applyNumberFormat="1" applyFont="1" applyFill="1" applyBorder="1" applyAlignment="1">
      <alignment horizontal="right" vertical="top" wrapText="1"/>
    </xf>
    <xf numFmtId="164" fontId="1" fillId="8" borderId="1" xfId="0" applyNumberFormat="1" applyFont="1" applyFill="1" applyBorder="1" applyAlignment="1">
      <alignment horizontal="right" vertical="top" wrapText="1"/>
    </xf>
    <xf numFmtId="10" fontId="1" fillId="8" borderId="1" xfId="3" applyNumberFormat="1" applyFont="1" applyFill="1" applyBorder="1" applyAlignment="1">
      <alignment horizontal="center" vertical="top" wrapText="1"/>
    </xf>
    <xf numFmtId="0" fontId="1" fillId="2" borderId="1" xfId="0" applyFont="1" applyFill="1" applyBorder="1" applyAlignment="1">
      <alignment horizontal="right" vertical="top" wrapTex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right" vertical="top" wrapText="1"/>
    </xf>
    <xf numFmtId="166" fontId="1" fillId="2" borderId="1" xfId="0" applyNumberFormat="1" applyFont="1" applyFill="1" applyBorder="1" applyAlignment="1">
      <alignment horizontal="right" vertical="top" wrapText="1"/>
    </xf>
    <xf numFmtId="164" fontId="1" fillId="2" borderId="1" xfId="0" applyNumberFormat="1" applyFont="1" applyFill="1" applyBorder="1" applyAlignment="1">
      <alignment horizontal="right" vertical="top" wrapText="1"/>
    </xf>
    <xf numFmtId="10" fontId="1" fillId="2" borderId="1" xfId="3" applyNumberFormat="1" applyFont="1" applyFill="1" applyBorder="1" applyAlignment="1">
      <alignment horizontal="center" vertical="top" wrapText="1"/>
    </xf>
    <xf numFmtId="49" fontId="0" fillId="0" borderId="1" xfId="0" applyNumberFormat="1" applyFont="1" applyBorder="1" applyAlignment="1">
      <alignment horizontal="right" vertical="top"/>
    </xf>
    <xf numFmtId="0" fontId="1" fillId="0" borderId="1" xfId="0" applyFont="1" applyBorder="1" applyAlignment="1">
      <alignment horizontal="right" vertical="top"/>
    </xf>
    <xf numFmtId="0" fontId="1" fillId="0" borderId="1" xfId="0" applyFont="1" applyBorder="1" applyAlignment="1">
      <alignment horizontal="left" vertical="top" wrapText="1"/>
    </xf>
    <xf numFmtId="0" fontId="0" fillId="0" borderId="1" xfId="0" applyFont="1" applyBorder="1" applyAlignment="1">
      <alignment horizontal="righ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166" fontId="0" fillId="0" borderId="1" xfId="0" applyNumberFormat="1" applyFont="1" applyBorder="1" applyAlignment="1">
      <alignment horizontal="right" vertical="top"/>
    </xf>
    <xf numFmtId="10" fontId="0" fillId="0" borderId="1" xfId="3" applyNumberFormat="1" applyFont="1" applyBorder="1" applyAlignment="1">
      <alignment horizontal="center" vertical="top"/>
    </xf>
    <xf numFmtId="0" fontId="2" fillId="0" borderId="1" xfId="0" applyFont="1" applyBorder="1" applyAlignment="1">
      <alignment horizontal="center" vertical="top"/>
    </xf>
    <xf numFmtId="0" fontId="1" fillId="8" borderId="1" xfId="0" applyFont="1" applyFill="1" applyBorder="1" applyAlignment="1">
      <alignment vertical="top" wrapText="1"/>
    </xf>
    <xf numFmtId="0" fontId="1" fillId="0" borderId="1" xfId="0" applyFont="1" applyBorder="1" applyAlignment="1">
      <alignment vertical="top" wrapText="1"/>
    </xf>
    <xf numFmtId="0" fontId="1" fillId="9" borderId="8" xfId="0" applyFont="1" applyFill="1" applyBorder="1" applyAlignment="1">
      <alignment horizontal="center" vertical="center"/>
    </xf>
    <xf numFmtId="0" fontId="1" fillId="9" borderId="12" xfId="0" applyFont="1" applyFill="1" applyBorder="1" applyAlignment="1">
      <alignment horizontal="center" vertical="center"/>
    </xf>
    <xf numFmtId="10" fontId="1" fillId="0" borderId="9" xfId="0" applyNumberFormat="1" applyFont="1" applyFill="1" applyBorder="1" applyAlignment="1">
      <alignment horizontal="center" vertical="center"/>
    </xf>
    <xf numFmtId="10" fontId="1" fillId="0" borderId="13" xfId="0" applyNumberFormat="1" applyFont="1" applyFill="1" applyBorder="1" applyAlignment="1">
      <alignment horizontal="center" vertical="center"/>
    </xf>
    <xf numFmtId="0" fontId="1" fillId="0" borderId="8" xfId="0" applyFont="1" applyFill="1" applyBorder="1" applyAlignment="1">
      <alignment horizontal="center" vertical="center"/>
    </xf>
    <xf numFmtId="166" fontId="1" fillId="0" borderId="8" xfId="0" applyNumberFormat="1" applyFont="1" applyFill="1" applyBorder="1" applyAlignment="1">
      <alignment horizontal="center" vertical="center"/>
    </xf>
    <xf numFmtId="166" fontId="1" fillId="0" borderId="12" xfId="0" applyNumberFormat="1" applyFont="1" applyFill="1" applyBorder="1" applyAlignment="1">
      <alignment horizontal="center" vertical="center"/>
    </xf>
    <xf numFmtId="0" fontId="1" fillId="0" borderId="12" xfId="0" applyFont="1" applyFill="1" applyBorder="1" applyAlignment="1">
      <alignment horizontal="center" vertical="center"/>
    </xf>
    <xf numFmtId="0" fontId="4" fillId="6" borderId="1" xfId="0" applyFont="1" applyFill="1" applyBorder="1" applyAlignment="1">
      <alignment vertical="top" wrapText="1"/>
    </xf>
    <xf numFmtId="0" fontId="1" fillId="2" borderId="1" xfId="0" applyFont="1" applyFill="1" applyBorder="1" applyAlignment="1">
      <alignment vertical="top" wrapText="1"/>
    </xf>
    <xf numFmtId="0" fontId="1" fillId="4" borderId="1" xfId="0" applyFont="1" applyFill="1" applyBorder="1" applyAlignment="1">
      <alignment vertical="top" wrapText="1"/>
    </xf>
    <xf numFmtId="0" fontId="1" fillId="7" borderId="1" xfId="0" applyFont="1" applyFill="1" applyBorder="1" applyAlignment="1">
      <alignment vertical="top" wrapText="1"/>
    </xf>
    <xf numFmtId="0" fontId="1" fillId="0" borderId="1" xfId="0" applyFont="1" applyFill="1" applyBorder="1" applyAlignment="1">
      <alignment vertical="top" wrapText="1"/>
    </xf>
    <xf numFmtId="0" fontId="5" fillId="0" borderId="6"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0" borderId="7" xfId="1" applyFont="1" applyFill="1" applyBorder="1" applyAlignment="1">
      <alignment horizontal="center" vertical="center" wrapText="1"/>
    </xf>
    <xf numFmtId="167" fontId="7" fillId="0" borderId="6" xfId="1" applyNumberFormat="1" applyFont="1" applyFill="1" applyBorder="1" applyAlignment="1" applyProtection="1">
      <alignment horizontal="center" vertical="top"/>
    </xf>
    <xf numFmtId="167" fontId="7" fillId="0" borderId="0" xfId="1" applyNumberFormat="1" applyFont="1" applyFill="1" applyBorder="1" applyAlignment="1" applyProtection="1">
      <alignment horizontal="center" vertical="top"/>
    </xf>
    <xf numFmtId="167" fontId="7" fillId="0" borderId="7" xfId="1" applyNumberFormat="1" applyFont="1" applyFill="1" applyBorder="1" applyAlignment="1" applyProtection="1">
      <alignment horizontal="center" vertical="top"/>
    </xf>
    <xf numFmtId="0" fontId="7" fillId="0" borderId="0" xfId="1" applyFont="1" applyFill="1" applyBorder="1" applyAlignment="1">
      <alignment horizontal="center" vertical="top"/>
    </xf>
    <xf numFmtId="0" fontId="7" fillId="0" borderId="7" xfId="1" applyFont="1" applyFill="1" applyBorder="1" applyAlignment="1">
      <alignment horizontal="center" vertical="top"/>
    </xf>
    <xf numFmtId="0" fontId="4" fillId="5" borderId="1" xfId="0" applyFont="1" applyFill="1" applyBorder="1" applyAlignment="1">
      <alignment vertical="top" wrapText="1"/>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167" fontId="5" fillId="0" borderId="6" xfId="4" applyNumberFormat="1" applyFont="1" applyFill="1" applyBorder="1" applyAlignment="1" applyProtection="1">
      <alignment horizontal="left"/>
    </xf>
    <xf numFmtId="0" fontId="5" fillId="0" borderId="0" xfId="1" applyFont="1" applyFill="1" applyBorder="1" applyAlignment="1">
      <alignment horizontal="left" vertical="top" wrapText="1"/>
    </xf>
    <xf numFmtId="0" fontId="5" fillId="0" borderId="7" xfId="1" applyFont="1" applyFill="1" applyBorder="1" applyAlignment="1">
      <alignment horizontal="left" vertical="top" wrapText="1"/>
    </xf>
    <xf numFmtId="0" fontId="0" fillId="0" borderId="0" xfId="0" applyFont="1" applyFill="1" applyAlignment="1">
      <alignment horizontal="right"/>
    </xf>
    <xf numFmtId="0" fontId="0" fillId="0" borderId="0" xfId="0" applyFont="1" applyFill="1"/>
  </cellXfs>
  <cellStyles count="5">
    <cellStyle name="Normal" xfId="0" builtinId="0"/>
    <cellStyle name="Normal 2" xfId="1"/>
    <cellStyle name="Normal 2 2" xfId="2"/>
    <cellStyle name="Normal_forma e-7 atla - vta. bravo al 06-08-02" xfId="4"/>
    <cellStyle name="Porcentaje" xfId="3" builtinId="5"/>
  </cellStyles>
  <dxfs count="1">
    <dxf>
      <font>
        <color auto="1"/>
      </font>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B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112059</xdr:colOff>
      <xdr:row>0</xdr:row>
      <xdr:rowOff>89647</xdr:rowOff>
    </xdr:from>
    <xdr:to>
      <xdr:col>3</xdr:col>
      <xdr:colOff>1242626</xdr:colOff>
      <xdr:row>5</xdr:row>
      <xdr:rowOff>40049</xdr:rowOff>
    </xdr:to>
    <xdr:pic>
      <xdr:nvPicPr>
        <xdr:cNvPr id="3" name="2 Imagen"/>
        <xdr:cNvPicPr>
          <a:picLocks noChangeAspect="1"/>
        </xdr:cNvPicPr>
      </xdr:nvPicPr>
      <xdr:blipFill>
        <a:blip xmlns:r="http://schemas.openxmlformats.org/officeDocument/2006/relationships" r:embed="rId1" cstate="print"/>
        <a:srcRect/>
        <a:stretch>
          <a:fillRect/>
        </a:stretch>
      </xdr:blipFill>
      <xdr:spPr bwMode="auto">
        <a:xfrm>
          <a:off x="717177" y="89647"/>
          <a:ext cx="2071861" cy="73481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2842"/>
  <sheetViews>
    <sheetView showGridLines="0" showZeros="0" tabSelected="1" zoomScale="85" zoomScaleNormal="85" workbookViewId="0">
      <pane ySplit="17" topLeftCell="A18" activePane="bottomLeft" state="frozen"/>
      <selection pane="bottomLeft" activeCell="B15" sqref="B15"/>
    </sheetView>
  </sheetViews>
  <sheetFormatPr baseColWidth="10" defaultColWidth="9.140625" defaultRowHeight="12.75" customHeight="1" x14ac:dyDescent="0.2"/>
  <cols>
    <col min="1" max="1" width="9.140625" style="2"/>
    <col min="2" max="2" width="14.140625" style="2" bestFit="1" customWidth="1"/>
    <col min="3" max="3" width="14.140625" style="12" hidden="1" customWidth="1"/>
    <col min="4" max="4" width="23.140625" style="2" bestFit="1" customWidth="1"/>
    <col min="5" max="5" width="57" style="2" customWidth="1"/>
    <col min="6" max="6" width="9.5703125" style="2" customWidth="1"/>
    <col min="7" max="7" width="11.42578125" style="3" customWidth="1"/>
    <col min="8" max="8" width="13.5703125" style="6" customWidth="1"/>
    <col min="9" max="9" width="42.7109375" style="2" customWidth="1"/>
    <col min="10" max="10" width="18.28515625" style="6" bestFit="1" customWidth="1"/>
    <col min="11" max="11" width="10" style="13" bestFit="1" customWidth="1"/>
    <col min="12" max="12" width="15.7109375" style="6" bestFit="1" customWidth="1"/>
    <col min="13" max="13" width="9.5703125" style="2" bestFit="1" customWidth="1"/>
    <col min="14" max="14" width="11.7109375" style="2" bestFit="1" customWidth="1"/>
    <col min="15" max="15" width="13.5703125" style="2" bestFit="1" customWidth="1"/>
    <col min="16" max="16" width="15.7109375" style="2" bestFit="1" customWidth="1"/>
    <col min="17" max="17" width="13" style="2" bestFit="1" customWidth="1"/>
    <col min="18" max="16384" width="9.140625" style="2"/>
  </cols>
  <sheetData>
    <row r="1" spans="2:12" ht="12.75" customHeight="1" thickTop="1" x14ac:dyDescent="0.2">
      <c r="B1" s="23"/>
      <c r="C1" s="24"/>
      <c r="D1" s="24"/>
      <c r="E1" s="24"/>
      <c r="F1" s="25"/>
      <c r="G1" s="26"/>
      <c r="H1" s="26"/>
      <c r="I1" s="24"/>
      <c r="J1" s="24"/>
      <c r="K1" s="27"/>
    </row>
    <row r="2" spans="2:12" ht="12.75" customHeight="1" x14ac:dyDescent="0.2">
      <c r="B2" s="28"/>
      <c r="C2" s="29"/>
      <c r="D2" s="29"/>
      <c r="E2" s="29"/>
      <c r="F2" s="30"/>
      <c r="G2" s="29"/>
      <c r="H2" s="31"/>
      <c r="I2" s="29"/>
      <c r="J2" s="29"/>
      <c r="K2" s="43"/>
    </row>
    <row r="3" spans="2:12" ht="12.75" customHeight="1" x14ac:dyDescent="0.2">
      <c r="B3" s="28"/>
      <c r="C3" s="29"/>
      <c r="D3" s="29"/>
      <c r="E3" s="29"/>
      <c r="F3" s="30"/>
      <c r="G3" s="29"/>
      <c r="H3" s="31"/>
      <c r="I3" s="29"/>
      <c r="J3" s="29"/>
      <c r="K3" s="43"/>
    </row>
    <row r="4" spans="2:12" ht="12.75" customHeight="1" x14ac:dyDescent="0.2">
      <c r="B4" s="28"/>
      <c r="C4" s="234" t="s">
        <v>585</v>
      </c>
      <c r="D4" s="234"/>
      <c r="E4" s="234"/>
      <c r="F4" s="234"/>
      <c r="G4" s="234"/>
      <c r="H4" s="234"/>
      <c r="I4" s="234"/>
      <c r="J4" s="234"/>
      <c r="K4" s="235"/>
    </row>
    <row r="5" spans="2:12" ht="12.75" customHeight="1" x14ac:dyDescent="0.2">
      <c r="B5" s="28"/>
      <c r="C5" s="232" t="s">
        <v>586</v>
      </c>
      <c r="D5" s="232"/>
      <c r="E5" s="232"/>
      <c r="F5" s="232"/>
      <c r="G5" s="232"/>
      <c r="H5" s="232"/>
      <c r="I5" s="232"/>
      <c r="J5" s="232"/>
      <c r="K5" s="233"/>
    </row>
    <row r="6" spans="2:12" ht="12.75" customHeight="1" x14ac:dyDescent="0.2">
      <c r="B6" s="28"/>
      <c r="C6" s="33"/>
      <c r="D6" s="34"/>
      <c r="E6" s="34"/>
      <c r="F6" s="30"/>
      <c r="G6" s="34"/>
      <c r="H6" s="35"/>
      <c r="I6" s="29"/>
      <c r="J6" s="29"/>
      <c r="K6" s="43"/>
    </row>
    <row r="7" spans="2:12" ht="12.75" customHeight="1" x14ac:dyDescent="0.2">
      <c r="B7" s="231" t="s">
        <v>587</v>
      </c>
      <c r="C7" s="232"/>
      <c r="D7" s="232"/>
      <c r="E7" s="232"/>
      <c r="F7" s="232"/>
      <c r="G7" s="232"/>
      <c r="H7" s="232"/>
      <c r="I7" s="232"/>
      <c r="J7" s="232"/>
      <c r="K7" s="233"/>
    </row>
    <row r="8" spans="2:12" ht="12.75" customHeight="1" x14ac:dyDescent="0.2">
      <c r="B8" s="28"/>
      <c r="C8" s="32"/>
      <c r="D8" s="32"/>
      <c r="E8" s="32"/>
      <c r="F8" s="36"/>
      <c r="G8" s="32"/>
      <c r="H8" s="37"/>
      <c r="I8" s="29"/>
      <c r="J8" s="38"/>
      <c r="K8" s="43"/>
    </row>
    <row r="9" spans="2:12" ht="12.75" customHeight="1" x14ac:dyDescent="0.2">
      <c r="B9" s="28"/>
      <c r="C9" s="29"/>
      <c r="D9" s="29"/>
      <c r="E9" s="29"/>
      <c r="F9" s="30"/>
      <c r="G9" s="29"/>
      <c r="H9" s="31"/>
      <c r="I9" s="29"/>
      <c r="J9" s="29"/>
      <c r="K9" s="43"/>
    </row>
    <row r="10" spans="2:12" s="243" customFormat="1" ht="12.75" customHeight="1" x14ac:dyDescent="0.2">
      <c r="B10" s="239" t="s">
        <v>3673</v>
      </c>
      <c r="C10" s="29"/>
      <c r="D10" s="29"/>
      <c r="E10" s="29"/>
      <c r="F10" s="30"/>
      <c r="G10" s="240"/>
      <c r="H10" s="240"/>
      <c r="I10" s="240"/>
      <c r="J10" s="240"/>
      <c r="K10" s="241"/>
      <c r="L10" s="242"/>
    </row>
    <row r="11" spans="2:12" ht="12.75" customHeight="1" x14ac:dyDescent="0.2">
      <c r="B11" s="228" t="s">
        <v>3674</v>
      </c>
      <c r="C11" s="229"/>
      <c r="D11" s="229"/>
      <c r="E11" s="229"/>
      <c r="F11" s="229"/>
      <c r="G11" s="229"/>
      <c r="H11" s="229"/>
      <c r="I11" s="229"/>
      <c r="J11" s="229"/>
      <c r="K11" s="230"/>
    </row>
    <row r="12" spans="2:12" ht="12.75" customHeight="1" x14ac:dyDescent="0.2">
      <c r="B12" s="228"/>
      <c r="C12" s="229"/>
      <c r="D12" s="229"/>
      <c r="E12" s="229"/>
      <c r="F12" s="229"/>
      <c r="G12" s="229"/>
      <c r="H12" s="229"/>
      <c r="I12" s="229"/>
      <c r="J12" s="229"/>
      <c r="K12" s="230"/>
    </row>
    <row r="13" spans="2:12" ht="12.75" customHeight="1" x14ac:dyDescent="0.2">
      <c r="B13" s="228"/>
      <c r="C13" s="229"/>
      <c r="D13" s="229"/>
      <c r="E13" s="229"/>
      <c r="F13" s="229"/>
      <c r="G13" s="229"/>
      <c r="H13" s="229"/>
      <c r="I13" s="229"/>
      <c r="J13" s="229"/>
      <c r="K13" s="230"/>
    </row>
    <row r="14" spans="2:12" ht="12.75" customHeight="1" x14ac:dyDescent="0.2">
      <c r="B14" s="228"/>
      <c r="C14" s="229"/>
      <c r="D14" s="229"/>
      <c r="E14" s="229"/>
      <c r="F14" s="229"/>
      <c r="G14" s="229"/>
      <c r="H14" s="229"/>
      <c r="I14" s="229"/>
      <c r="J14" s="229"/>
      <c r="K14" s="230"/>
    </row>
    <row r="15" spans="2:12" ht="12.75" customHeight="1" thickBot="1" x14ac:dyDescent="0.25">
      <c r="B15" s="39"/>
      <c r="C15" s="41"/>
      <c r="D15" s="40"/>
      <c r="E15" s="40"/>
      <c r="F15" s="40"/>
      <c r="G15" s="42"/>
      <c r="H15" s="38"/>
      <c r="I15" s="40"/>
      <c r="J15" s="38"/>
      <c r="K15" s="43"/>
    </row>
    <row r="16" spans="2:12" ht="12.75" customHeight="1" thickTop="1" x14ac:dyDescent="0.2">
      <c r="B16" s="237" t="s">
        <v>123</v>
      </c>
      <c r="C16" s="215" t="s">
        <v>579</v>
      </c>
      <c r="D16" s="219" t="s">
        <v>450</v>
      </c>
      <c r="E16" s="219" t="s">
        <v>223</v>
      </c>
      <c r="F16" s="219" t="s">
        <v>360</v>
      </c>
      <c r="G16" s="220" t="s">
        <v>16</v>
      </c>
      <c r="H16" s="219" t="s">
        <v>72</v>
      </c>
      <c r="I16" s="219"/>
      <c r="J16" s="219" t="s">
        <v>353</v>
      </c>
      <c r="K16" s="217" t="s">
        <v>578</v>
      </c>
    </row>
    <row r="17" spans="2:12" ht="12.75" customHeight="1" thickBot="1" x14ac:dyDescent="0.25">
      <c r="B17" s="238"/>
      <c r="C17" s="216"/>
      <c r="D17" s="222"/>
      <c r="E17" s="222"/>
      <c r="F17" s="222"/>
      <c r="G17" s="221"/>
      <c r="H17" s="45" t="s">
        <v>332</v>
      </c>
      <c r="I17" s="45" t="s">
        <v>408</v>
      </c>
      <c r="J17" s="222"/>
      <c r="K17" s="218"/>
    </row>
    <row r="18" spans="2:12" s="68" customFormat="1" ht="13.5" thickTop="1" x14ac:dyDescent="0.2">
      <c r="B18" s="128" t="s">
        <v>1317</v>
      </c>
      <c r="C18" s="62">
        <v>1</v>
      </c>
      <c r="D18" s="63"/>
      <c r="E18" s="52" t="s">
        <v>470</v>
      </c>
      <c r="F18" s="62"/>
      <c r="G18" s="64">
        <v>0</v>
      </c>
      <c r="H18" s="65"/>
      <c r="I18" s="44"/>
      <c r="J18" s="65">
        <v>0</v>
      </c>
      <c r="K18" s="66">
        <v>0</v>
      </c>
      <c r="L18" s="67"/>
    </row>
    <row r="19" spans="2:12" s="68" customFormat="1" x14ac:dyDescent="0.2">
      <c r="B19" s="69" t="s">
        <v>1530</v>
      </c>
      <c r="C19" s="70">
        <v>2</v>
      </c>
      <c r="D19" s="71"/>
      <c r="E19" s="53" t="s">
        <v>1417</v>
      </c>
      <c r="F19" s="70"/>
      <c r="G19" s="72">
        <v>0</v>
      </c>
      <c r="H19" s="73"/>
      <c r="I19" s="50"/>
      <c r="J19" s="73">
        <v>0</v>
      </c>
      <c r="K19" s="74">
        <v>0</v>
      </c>
    </row>
    <row r="20" spans="2:12" s="68" customFormat="1" x14ac:dyDescent="0.2">
      <c r="B20" s="69" t="s">
        <v>1531</v>
      </c>
      <c r="C20" s="70">
        <v>3</v>
      </c>
      <c r="D20" s="71"/>
      <c r="E20" s="53" t="s">
        <v>1418</v>
      </c>
      <c r="F20" s="70"/>
      <c r="G20" s="72"/>
      <c r="H20" s="73"/>
      <c r="I20" s="129"/>
      <c r="J20" s="73"/>
      <c r="K20" s="74"/>
    </row>
    <row r="21" spans="2:12" s="68" customFormat="1" ht="153" x14ac:dyDescent="0.2">
      <c r="B21" s="75" t="s">
        <v>1407</v>
      </c>
      <c r="C21" s="70"/>
      <c r="D21" s="77" t="s">
        <v>1421</v>
      </c>
      <c r="E21" s="54" t="s">
        <v>1422</v>
      </c>
      <c r="F21" s="122" t="s">
        <v>1425</v>
      </c>
      <c r="G21" s="78">
        <v>0.87300000000000011</v>
      </c>
      <c r="H21" s="7"/>
      <c r="I21" s="11"/>
      <c r="J21" s="79"/>
      <c r="K21" s="80"/>
    </row>
    <row r="22" spans="2:12" s="68" customFormat="1" ht="140.25" x14ac:dyDescent="0.2">
      <c r="B22" s="75" t="s">
        <v>1408</v>
      </c>
      <c r="C22" s="70"/>
      <c r="D22" s="77" t="s">
        <v>1423</v>
      </c>
      <c r="E22" s="54" t="s">
        <v>1424</v>
      </c>
      <c r="F22" s="122" t="s">
        <v>1313</v>
      </c>
      <c r="G22" s="78">
        <v>3295.5769999999998</v>
      </c>
      <c r="H22" s="7"/>
      <c r="I22" s="11"/>
      <c r="J22" s="79"/>
      <c r="K22" s="80"/>
    </row>
    <row r="23" spans="2:12" s="68" customFormat="1" ht="191.25" x14ac:dyDescent="0.2">
      <c r="B23" s="75" t="s">
        <v>1409</v>
      </c>
      <c r="C23" s="70"/>
      <c r="D23" s="77" t="s">
        <v>203</v>
      </c>
      <c r="E23" s="54" t="s">
        <v>251</v>
      </c>
      <c r="F23" s="122" t="s">
        <v>1313</v>
      </c>
      <c r="G23" s="78">
        <v>4838.22</v>
      </c>
      <c r="H23" s="7"/>
      <c r="I23" s="11"/>
      <c r="J23" s="79"/>
      <c r="K23" s="80"/>
    </row>
    <row r="24" spans="2:12" s="68" customFormat="1" x14ac:dyDescent="0.2">
      <c r="B24" s="87" t="s">
        <v>1531</v>
      </c>
      <c r="C24" s="88">
        <v>3</v>
      </c>
      <c r="D24" s="89"/>
      <c r="E24" s="56" t="s">
        <v>1419</v>
      </c>
      <c r="F24" s="88"/>
      <c r="G24" s="90"/>
      <c r="H24" s="91"/>
      <c r="I24" s="130"/>
      <c r="J24" s="91"/>
      <c r="K24" s="92"/>
    </row>
    <row r="25" spans="2:12" s="68" customFormat="1" x14ac:dyDescent="0.2">
      <c r="B25" s="69" t="s">
        <v>1532</v>
      </c>
      <c r="C25" s="70">
        <v>3</v>
      </c>
      <c r="D25" s="71"/>
      <c r="E25" s="53" t="s">
        <v>218</v>
      </c>
      <c r="F25" s="70"/>
      <c r="G25" s="72"/>
      <c r="H25" s="73"/>
      <c r="I25" s="129"/>
      <c r="J25" s="73"/>
      <c r="K25" s="74"/>
    </row>
    <row r="26" spans="2:12" s="68" customFormat="1" ht="63.75" x14ac:dyDescent="0.2">
      <c r="B26" s="75" t="s">
        <v>1410</v>
      </c>
      <c r="C26" s="76"/>
      <c r="D26" s="77" t="s">
        <v>1426</v>
      </c>
      <c r="E26" s="54" t="s">
        <v>52</v>
      </c>
      <c r="F26" s="122" t="s">
        <v>1313</v>
      </c>
      <c r="G26" s="78">
        <v>9464.5</v>
      </c>
      <c r="H26" s="79"/>
      <c r="I26" s="11"/>
      <c r="J26" s="79"/>
      <c r="K26" s="80"/>
    </row>
    <row r="27" spans="2:12" s="68" customFormat="1" ht="63.75" x14ac:dyDescent="0.2">
      <c r="B27" s="75" t="s">
        <v>1411</v>
      </c>
      <c r="C27" s="76"/>
      <c r="D27" s="134" t="s">
        <v>1428</v>
      </c>
      <c r="E27" s="54" t="s">
        <v>367</v>
      </c>
      <c r="F27" s="76" t="s">
        <v>1313</v>
      </c>
      <c r="G27" s="78">
        <v>4720.9799999999996</v>
      </c>
      <c r="H27" s="79"/>
      <c r="I27" s="11"/>
      <c r="J27" s="79"/>
      <c r="K27" s="80"/>
    </row>
    <row r="28" spans="2:12" s="68" customFormat="1" ht="63.75" x14ac:dyDescent="0.2">
      <c r="B28" s="75" t="s">
        <v>1438</v>
      </c>
      <c r="C28" s="76"/>
      <c r="D28" s="121" t="s">
        <v>1426</v>
      </c>
      <c r="E28" s="54" t="s">
        <v>1413</v>
      </c>
      <c r="F28" s="76" t="s">
        <v>1313</v>
      </c>
      <c r="G28" s="78">
        <v>16509.123000000003</v>
      </c>
      <c r="H28" s="7"/>
      <c r="I28" s="11"/>
      <c r="J28" s="79"/>
      <c r="K28" s="80"/>
    </row>
    <row r="29" spans="2:12" s="68" customFormat="1" ht="76.5" x14ac:dyDescent="0.2">
      <c r="B29" s="75" t="s">
        <v>1439</v>
      </c>
      <c r="C29" s="76"/>
      <c r="D29" s="131" t="s">
        <v>1426</v>
      </c>
      <c r="E29" s="54" t="s">
        <v>1414</v>
      </c>
      <c r="F29" s="76" t="s">
        <v>1313</v>
      </c>
      <c r="G29" s="78">
        <v>2809.7759999999998</v>
      </c>
      <c r="H29" s="7"/>
      <c r="I29" s="11"/>
      <c r="J29" s="79"/>
      <c r="K29" s="80"/>
    </row>
    <row r="30" spans="2:12" s="68" customFormat="1" ht="76.5" x14ac:dyDescent="0.2">
      <c r="B30" s="75" t="s">
        <v>1505</v>
      </c>
      <c r="C30" s="76"/>
      <c r="D30" s="131" t="s">
        <v>1426</v>
      </c>
      <c r="E30" s="54" t="s">
        <v>1415</v>
      </c>
      <c r="F30" s="76" t="s">
        <v>1313</v>
      </c>
      <c r="G30" s="78">
        <v>8027.93</v>
      </c>
      <c r="H30" s="7"/>
      <c r="I30" s="11"/>
      <c r="J30" s="79"/>
      <c r="K30" s="80"/>
    </row>
    <row r="31" spans="2:12" s="68" customFormat="1" ht="127.5" x14ac:dyDescent="0.2">
      <c r="B31" s="75" t="s">
        <v>1506</v>
      </c>
      <c r="C31" s="76"/>
      <c r="D31" s="131" t="s">
        <v>1426</v>
      </c>
      <c r="E31" s="54" t="s">
        <v>1416</v>
      </c>
      <c r="F31" s="76" t="s">
        <v>1313</v>
      </c>
      <c r="G31" s="78">
        <v>1204.19</v>
      </c>
      <c r="H31" s="7"/>
      <c r="I31" s="11"/>
      <c r="J31" s="79"/>
      <c r="K31" s="80"/>
    </row>
    <row r="32" spans="2:12" s="68" customFormat="1" x14ac:dyDescent="0.2">
      <c r="B32" s="87" t="s">
        <v>1532</v>
      </c>
      <c r="C32" s="88">
        <v>3</v>
      </c>
      <c r="D32" s="89"/>
      <c r="E32" s="56" t="s">
        <v>442</v>
      </c>
      <c r="F32" s="88"/>
      <c r="G32" s="90"/>
      <c r="H32" s="91"/>
      <c r="I32" s="130"/>
      <c r="J32" s="91"/>
      <c r="K32" s="92"/>
    </row>
    <row r="33" spans="2:11" s="68" customFormat="1" x14ac:dyDescent="0.2">
      <c r="B33" s="81" t="s">
        <v>1530</v>
      </c>
      <c r="C33" s="82">
        <v>2</v>
      </c>
      <c r="D33" s="83" t="s">
        <v>1312</v>
      </c>
      <c r="E33" s="55" t="s">
        <v>1420</v>
      </c>
      <c r="F33" s="82" t="s">
        <v>1312</v>
      </c>
      <c r="G33" s="84">
        <v>0</v>
      </c>
      <c r="H33" s="85"/>
      <c r="I33" s="51"/>
      <c r="J33" s="85"/>
      <c r="K33" s="86"/>
    </row>
    <row r="34" spans="2:11" s="68" customFormat="1" x14ac:dyDescent="0.2">
      <c r="B34" s="69" t="s">
        <v>1533</v>
      </c>
      <c r="C34" s="70">
        <v>0</v>
      </c>
      <c r="D34" s="71" t="s">
        <v>1312</v>
      </c>
      <c r="E34" s="53" t="s">
        <v>139</v>
      </c>
      <c r="F34" s="70" t="s">
        <v>1312</v>
      </c>
      <c r="G34" s="72">
        <v>0</v>
      </c>
      <c r="H34" s="73"/>
      <c r="I34" s="50"/>
      <c r="J34" s="73"/>
      <c r="K34" s="74"/>
    </row>
    <row r="35" spans="2:11" s="68" customFormat="1" ht="165.75" x14ac:dyDescent="0.2">
      <c r="B35" s="75" t="s">
        <v>119</v>
      </c>
      <c r="C35" s="76"/>
      <c r="D35" s="77" t="s">
        <v>436</v>
      </c>
      <c r="E35" s="54" t="s">
        <v>588</v>
      </c>
      <c r="F35" s="122" t="s">
        <v>386</v>
      </c>
      <c r="G35" s="78">
        <v>9120.5924999999988</v>
      </c>
      <c r="H35" s="79"/>
      <c r="I35" s="11"/>
      <c r="J35" s="79"/>
      <c r="K35" s="80"/>
    </row>
    <row r="36" spans="2:11" s="68" customFormat="1" ht="127.5" x14ac:dyDescent="0.2">
      <c r="B36" s="75" t="s">
        <v>1502</v>
      </c>
      <c r="C36" s="76"/>
      <c r="D36" s="77" t="s">
        <v>290</v>
      </c>
      <c r="E36" s="54" t="s">
        <v>438</v>
      </c>
      <c r="F36" s="122" t="s">
        <v>386</v>
      </c>
      <c r="G36" s="78">
        <v>9120.5924999999988</v>
      </c>
      <c r="H36" s="79"/>
      <c r="I36" s="11"/>
      <c r="J36" s="79"/>
      <c r="K36" s="80"/>
    </row>
    <row r="37" spans="2:11" s="68" customFormat="1" ht="114.75" x14ac:dyDescent="0.2">
      <c r="B37" s="75" t="s">
        <v>1534</v>
      </c>
      <c r="C37" s="76"/>
      <c r="D37" s="77" t="s">
        <v>436</v>
      </c>
      <c r="E37" s="54" t="s">
        <v>589</v>
      </c>
      <c r="F37" s="122" t="s">
        <v>373</v>
      </c>
      <c r="G37" s="78">
        <v>4174.5919999999996</v>
      </c>
      <c r="H37" s="79"/>
      <c r="I37" s="11"/>
      <c r="J37" s="79"/>
      <c r="K37" s="80"/>
    </row>
    <row r="38" spans="2:11" s="68" customFormat="1" ht="89.25" x14ac:dyDescent="0.2">
      <c r="B38" s="75" t="s">
        <v>1535</v>
      </c>
      <c r="C38" s="76"/>
      <c r="D38" s="77" t="s">
        <v>436</v>
      </c>
      <c r="E38" s="54" t="s">
        <v>590</v>
      </c>
      <c r="F38" s="122" t="s">
        <v>373</v>
      </c>
      <c r="G38" s="78">
        <v>2669.1499999999996</v>
      </c>
      <c r="H38" s="79"/>
      <c r="I38" s="11"/>
      <c r="J38" s="79"/>
      <c r="K38" s="80"/>
    </row>
    <row r="39" spans="2:11" s="68" customFormat="1" ht="127.5" x14ac:dyDescent="0.2">
      <c r="B39" s="75" t="s">
        <v>1536</v>
      </c>
      <c r="C39" s="76"/>
      <c r="D39" s="77" t="s">
        <v>436</v>
      </c>
      <c r="E39" s="54" t="s">
        <v>591</v>
      </c>
      <c r="F39" s="122" t="s">
        <v>373</v>
      </c>
      <c r="G39" s="78">
        <v>109.24999999999999</v>
      </c>
      <c r="H39" s="79"/>
      <c r="I39" s="11"/>
      <c r="J39" s="79"/>
      <c r="K39" s="80"/>
    </row>
    <row r="40" spans="2:11" s="68" customFormat="1" ht="102" x14ac:dyDescent="0.2">
      <c r="B40" s="75" t="s">
        <v>1537</v>
      </c>
      <c r="C40" s="76"/>
      <c r="D40" s="77" t="s">
        <v>535</v>
      </c>
      <c r="E40" s="54" t="s">
        <v>592</v>
      </c>
      <c r="F40" s="122" t="s">
        <v>373</v>
      </c>
      <c r="G40" s="78">
        <v>34.5</v>
      </c>
      <c r="H40" s="79"/>
      <c r="I40" s="11"/>
      <c r="J40" s="79"/>
      <c r="K40" s="80"/>
    </row>
    <row r="41" spans="2:11" s="68" customFormat="1" x14ac:dyDescent="0.2">
      <c r="B41" s="81" t="s">
        <v>1533</v>
      </c>
      <c r="C41" s="82">
        <v>2</v>
      </c>
      <c r="D41" s="83" t="s">
        <v>1312</v>
      </c>
      <c r="E41" s="55" t="s">
        <v>147</v>
      </c>
      <c r="F41" s="82" t="s">
        <v>1312</v>
      </c>
      <c r="G41" s="84">
        <v>0</v>
      </c>
      <c r="H41" s="85"/>
      <c r="I41" s="51"/>
      <c r="J41" s="85"/>
      <c r="K41" s="86"/>
    </row>
    <row r="42" spans="2:11" s="68" customFormat="1" x14ac:dyDescent="0.2">
      <c r="B42" s="69" t="s">
        <v>1538</v>
      </c>
      <c r="C42" s="70">
        <v>0</v>
      </c>
      <c r="D42" s="71" t="s">
        <v>1312</v>
      </c>
      <c r="E42" s="53" t="s">
        <v>91</v>
      </c>
      <c r="F42" s="70" t="s">
        <v>1312</v>
      </c>
      <c r="G42" s="72">
        <v>0</v>
      </c>
      <c r="H42" s="73"/>
      <c r="I42" s="50"/>
      <c r="J42" s="73"/>
      <c r="K42" s="74"/>
    </row>
    <row r="43" spans="2:11" s="68" customFormat="1" ht="153" x14ac:dyDescent="0.2">
      <c r="B43" s="75" t="s">
        <v>1539</v>
      </c>
      <c r="C43" s="76"/>
      <c r="D43" s="77" t="s">
        <v>417</v>
      </c>
      <c r="E43" s="54" t="s">
        <v>183</v>
      </c>
      <c r="F43" s="76" t="s">
        <v>1313</v>
      </c>
      <c r="G43" s="78">
        <v>2203.4804999999997</v>
      </c>
      <c r="H43" s="79"/>
      <c r="I43" s="11"/>
      <c r="J43" s="79"/>
      <c r="K43" s="80"/>
    </row>
    <row r="44" spans="2:11" s="68" customFormat="1" ht="114.75" x14ac:dyDescent="0.2">
      <c r="B44" s="75" t="s">
        <v>1540</v>
      </c>
      <c r="C44" s="76"/>
      <c r="D44" s="77" t="s">
        <v>107</v>
      </c>
      <c r="E44" s="54" t="s">
        <v>312</v>
      </c>
      <c r="F44" s="122" t="s">
        <v>386</v>
      </c>
      <c r="G44" s="78">
        <v>30209.096999999998</v>
      </c>
      <c r="H44" s="79"/>
      <c r="I44" s="11"/>
      <c r="J44" s="79"/>
      <c r="K44" s="80"/>
    </row>
    <row r="45" spans="2:11" s="68" customFormat="1" ht="114.75" x14ac:dyDescent="0.2">
      <c r="B45" s="75" t="s">
        <v>1541</v>
      </c>
      <c r="C45" s="76"/>
      <c r="D45" s="77" t="s">
        <v>443</v>
      </c>
      <c r="E45" s="54" t="s">
        <v>512</v>
      </c>
      <c r="F45" s="122" t="s">
        <v>386</v>
      </c>
      <c r="G45" s="78">
        <v>30209.096999999998</v>
      </c>
      <c r="H45" s="79"/>
      <c r="I45" s="11"/>
      <c r="J45" s="79"/>
      <c r="K45" s="80"/>
    </row>
    <row r="46" spans="2:11" s="68" customFormat="1" x14ac:dyDescent="0.2">
      <c r="B46" s="75" t="s">
        <v>1542</v>
      </c>
      <c r="C46" s="76"/>
      <c r="D46" s="77" t="s">
        <v>1318</v>
      </c>
      <c r="E46" s="54" t="s">
        <v>152</v>
      </c>
      <c r="F46" s="122" t="s">
        <v>373</v>
      </c>
      <c r="G46" s="78">
        <v>352.44049999999999</v>
      </c>
      <c r="H46" s="79"/>
      <c r="I46" s="11"/>
      <c r="J46" s="79"/>
      <c r="K46" s="80"/>
    </row>
    <row r="47" spans="2:11" s="68" customFormat="1" x14ac:dyDescent="0.2">
      <c r="B47" s="81" t="s">
        <v>1538</v>
      </c>
      <c r="C47" s="82">
        <v>2</v>
      </c>
      <c r="D47" s="83" t="s">
        <v>1312</v>
      </c>
      <c r="E47" s="55" t="s">
        <v>198</v>
      </c>
      <c r="F47" s="82" t="s">
        <v>1312</v>
      </c>
      <c r="G47" s="84">
        <v>0</v>
      </c>
      <c r="H47" s="85"/>
      <c r="I47" s="51"/>
      <c r="J47" s="85"/>
      <c r="K47" s="86"/>
    </row>
    <row r="48" spans="2:11" s="68" customFormat="1" x14ac:dyDescent="0.2">
      <c r="B48" s="69" t="s">
        <v>1543</v>
      </c>
      <c r="C48" s="70">
        <v>0</v>
      </c>
      <c r="D48" s="71" t="s">
        <v>1312</v>
      </c>
      <c r="E48" s="53" t="s">
        <v>394</v>
      </c>
      <c r="F48" s="70" t="s">
        <v>1312</v>
      </c>
      <c r="G48" s="72">
        <v>0</v>
      </c>
      <c r="H48" s="73"/>
      <c r="I48" s="50"/>
      <c r="J48" s="73"/>
      <c r="K48" s="74"/>
    </row>
    <row r="49" spans="2:11" s="68" customFormat="1" ht="89.25" x14ac:dyDescent="0.2">
      <c r="B49" s="75" t="s">
        <v>1544</v>
      </c>
      <c r="C49" s="76"/>
      <c r="D49" s="77" t="s">
        <v>131</v>
      </c>
      <c r="E49" s="54" t="s">
        <v>265</v>
      </c>
      <c r="F49" s="76" t="s">
        <v>1313</v>
      </c>
      <c r="G49" s="78">
        <v>12542.866</v>
      </c>
      <c r="H49" s="79"/>
      <c r="I49" s="11"/>
      <c r="J49" s="79"/>
      <c r="K49" s="80"/>
    </row>
    <row r="50" spans="2:11" s="68" customFormat="1" ht="114.75" x14ac:dyDescent="0.2">
      <c r="B50" s="75" t="s">
        <v>1545</v>
      </c>
      <c r="C50" s="76"/>
      <c r="D50" s="77" t="s">
        <v>131</v>
      </c>
      <c r="E50" s="54" t="s">
        <v>400</v>
      </c>
      <c r="F50" s="122" t="s">
        <v>161</v>
      </c>
      <c r="G50" s="78">
        <v>15</v>
      </c>
      <c r="H50" s="79"/>
      <c r="I50" s="11"/>
      <c r="J50" s="79"/>
      <c r="K50" s="80"/>
    </row>
    <row r="51" spans="2:11" s="68" customFormat="1" ht="114.75" x14ac:dyDescent="0.2">
      <c r="B51" s="75" t="s">
        <v>1546</v>
      </c>
      <c r="C51" s="76"/>
      <c r="D51" s="77" t="s">
        <v>131</v>
      </c>
      <c r="E51" s="54" t="s">
        <v>526</v>
      </c>
      <c r="F51" s="122" t="s">
        <v>161</v>
      </c>
      <c r="G51" s="78">
        <v>29</v>
      </c>
      <c r="H51" s="79"/>
      <c r="I51" s="11"/>
      <c r="J51" s="79"/>
      <c r="K51" s="80"/>
    </row>
    <row r="52" spans="2:11" s="68" customFormat="1" ht="114.75" x14ac:dyDescent="0.2">
      <c r="B52" s="75" t="s">
        <v>1547</v>
      </c>
      <c r="C52" s="76"/>
      <c r="D52" s="77" t="s">
        <v>131</v>
      </c>
      <c r="E52" s="54" t="s">
        <v>425</v>
      </c>
      <c r="F52" s="122" t="s">
        <v>161</v>
      </c>
      <c r="G52" s="78">
        <v>21</v>
      </c>
      <c r="H52" s="79"/>
      <c r="I52" s="11"/>
      <c r="J52" s="79"/>
      <c r="K52" s="80"/>
    </row>
    <row r="53" spans="2:11" s="68" customFormat="1" ht="114.75" x14ac:dyDescent="0.2">
      <c r="B53" s="75" t="s">
        <v>1548</v>
      </c>
      <c r="C53" s="76"/>
      <c r="D53" s="77" t="s">
        <v>131</v>
      </c>
      <c r="E53" s="54" t="s">
        <v>194</v>
      </c>
      <c r="F53" s="122" t="s">
        <v>161</v>
      </c>
      <c r="G53" s="78">
        <v>10</v>
      </c>
      <c r="H53" s="79"/>
      <c r="I53" s="11"/>
      <c r="J53" s="79"/>
      <c r="K53" s="80"/>
    </row>
    <row r="54" spans="2:11" s="68" customFormat="1" ht="127.5" x14ac:dyDescent="0.2">
      <c r="B54" s="75" t="s">
        <v>1549</v>
      </c>
      <c r="C54" s="76"/>
      <c r="D54" s="77" t="s">
        <v>131</v>
      </c>
      <c r="E54" s="54" t="s">
        <v>26</v>
      </c>
      <c r="F54" s="122" t="s">
        <v>161</v>
      </c>
      <c r="G54" s="78">
        <v>4</v>
      </c>
      <c r="H54" s="79"/>
      <c r="I54" s="11"/>
      <c r="J54" s="79"/>
      <c r="K54" s="80"/>
    </row>
    <row r="55" spans="2:11" s="68" customFormat="1" ht="114.75" x14ac:dyDescent="0.2">
      <c r="B55" s="75" t="s">
        <v>1550</v>
      </c>
      <c r="C55" s="76"/>
      <c r="D55" s="77" t="s">
        <v>131</v>
      </c>
      <c r="E55" s="54" t="s">
        <v>404</v>
      </c>
      <c r="F55" s="122" t="s">
        <v>161</v>
      </c>
      <c r="G55" s="78">
        <v>28</v>
      </c>
      <c r="H55" s="79"/>
      <c r="I55" s="11"/>
      <c r="J55" s="79"/>
      <c r="K55" s="80"/>
    </row>
    <row r="56" spans="2:11" s="68" customFormat="1" ht="114.75" x14ac:dyDescent="0.2">
      <c r="B56" s="75" t="s">
        <v>1551</v>
      </c>
      <c r="C56" s="76"/>
      <c r="D56" s="77" t="s">
        <v>131</v>
      </c>
      <c r="E56" s="54" t="s">
        <v>64</v>
      </c>
      <c r="F56" s="122" t="s">
        <v>161</v>
      </c>
      <c r="G56" s="78">
        <v>170</v>
      </c>
      <c r="H56" s="79"/>
      <c r="I56" s="11"/>
      <c r="J56" s="79"/>
      <c r="K56" s="80"/>
    </row>
    <row r="57" spans="2:11" s="68" customFormat="1" ht="114.75" x14ac:dyDescent="0.2">
      <c r="B57" s="75" t="s">
        <v>1552</v>
      </c>
      <c r="C57" s="76"/>
      <c r="D57" s="77" t="s">
        <v>131</v>
      </c>
      <c r="E57" s="54" t="s">
        <v>339</v>
      </c>
      <c r="F57" s="122" t="s">
        <v>161</v>
      </c>
      <c r="G57" s="78">
        <v>75</v>
      </c>
      <c r="H57" s="79"/>
      <c r="I57" s="11"/>
      <c r="J57" s="79"/>
      <c r="K57" s="80"/>
    </row>
    <row r="58" spans="2:11" s="68" customFormat="1" ht="114.75" x14ac:dyDescent="0.2">
      <c r="B58" s="75" t="s">
        <v>1553</v>
      </c>
      <c r="C58" s="76"/>
      <c r="D58" s="77" t="s">
        <v>131</v>
      </c>
      <c r="E58" s="54" t="s">
        <v>28</v>
      </c>
      <c r="F58" s="122" t="s">
        <v>161</v>
      </c>
      <c r="G58" s="78">
        <v>245</v>
      </c>
      <c r="H58" s="79"/>
      <c r="I58" s="11"/>
      <c r="J58" s="79"/>
      <c r="K58" s="80"/>
    </row>
    <row r="59" spans="2:11" s="68" customFormat="1" ht="114.75" x14ac:dyDescent="0.2">
      <c r="B59" s="75" t="s">
        <v>1554</v>
      </c>
      <c r="C59" s="76"/>
      <c r="D59" s="77" t="s">
        <v>131</v>
      </c>
      <c r="E59" s="54" t="s">
        <v>309</v>
      </c>
      <c r="F59" s="122" t="s">
        <v>386</v>
      </c>
      <c r="G59" s="78">
        <v>7902.1329999999998</v>
      </c>
      <c r="H59" s="79"/>
      <c r="I59" s="11"/>
      <c r="J59" s="79"/>
      <c r="K59" s="80"/>
    </row>
    <row r="60" spans="2:11" s="68" customFormat="1" ht="127.5" x14ac:dyDescent="0.2">
      <c r="B60" s="75" t="s">
        <v>1555</v>
      </c>
      <c r="C60" s="76"/>
      <c r="D60" s="77" t="s">
        <v>131</v>
      </c>
      <c r="E60" s="54" t="s">
        <v>82</v>
      </c>
      <c r="F60" s="122" t="s">
        <v>386</v>
      </c>
      <c r="G60" s="78">
        <v>263.37299999999999</v>
      </c>
      <c r="H60" s="79"/>
      <c r="I60" s="11"/>
      <c r="J60" s="79"/>
      <c r="K60" s="80"/>
    </row>
    <row r="61" spans="2:11" s="68" customFormat="1" ht="114.75" x14ac:dyDescent="0.2">
      <c r="B61" s="75" t="s">
        <v>1556</v>
      </c>
      <c r="C61" s="76"/>
      <c r="D61" s="77" t="s">
        <v>131</v>
      </c>
      <c r="E61" s="54" t="s">
        <v>39</v>
      </c>
      <c r="F61" s="122" t="s">
        <v>386</v>
      </c>
      <c r="G61" s="78">
        <v>1366.3034999999998</v>
      </c>
      <c r="H61" s="79"/>
      <c r="I61" s="11"/>
      <c r="J61" s="79"/>
      <c r="K61" s="80"/>
    </row>
    <row r="62" spans="2:11" s="68" customFormat="1" ht="127.5" x14ac:dyDescent="0.2">
      <c r="B62" s="75" t="s">
        <v>1519</v>
      </c>
      <c r="C62" s="76"/>
      <c r="D62" s="77" t="s">
        <v>131</v>
      </c>
      <c r="E62" s="54" t="s">
        <v>281</v>
      </c>
      <c r="F62" s="122" t="s">
        <v>161</v>
      </c>
      <c r="G62" s="78">
        <v>10</v>
      </c>
      <c r="H62" s="79"/>
      <c r="I62" s="11"/>
      <c r="J62" s="79"/>
      <c r="K62" s="80"/>
    </row>
    <row r="63" spans="2:11" s="68" customFormat="1" ht="127.5" x14ac:dyDescent="0.2">
      <c r="B63" s="75" t="s">
        <v>1557</v>
      </c>
      <c r="C63" s="76"/>
      <c r="D63" s="77" t="s">
        <v>131</v>
      </c>
      <c r="E63" s="54" t="s">
        <v>379</v>
      </c>
      <c r="F63" s="122" t="s">
        <v>161</v>
      </c>
      <c r="G63" s="78">
        <v>10</v>
      </c>
      <c r="H63" s="79"/>
      <c r="I63" s="11"/>
      <c r="J63" s="79"/>
      <c r="K63" s="80"/>
    </row>
    <row r="64" spans="2:11" s="68" customFormat="1" ht="127.5" x14ac:dyDescent="0.2">
      <c r="B64" s="75" t="s">
        <v>1558</v>
      </c>
      <c r="C64" s="76"/>
      <c r="D64" s="77" t="s">
        <v>131</v>
      </c>
      <c r="E64" s="54" t="s">
        <v>95</v>
      </c>
      <c r="F64" s="122" t="s">
        <v>161</v>
      </c>
      <c r="G64" s="78">
        <v>20</v>
      </c>
      <c r="H64" s="79"/>
      <c r="I64" s="11"/>
      <c r="J64" s="79"/>
      <c r="K64" s="80"/>
    </row>
    <row r="65" spans="2:11" s="68" customFormat="1" ht="114.75" x14ac:dyDescent="0.2">
      <c r="B65" s="75" t="s">
        <v>1559</v>
      </c>
      <c r="C65" s="76"/>
      <c r="D65" s="77" t="s">
        <v>131</v>
      </c>
      <c r="E65" s="54" t="s">
        <v>79</v>
      </c>
      <c r="F65" s="122" t="s">
        <v>161</v>
      </c>
      <c r="G65" s="78">
        <v>650</v>
      </c>
      <c r="H65" s="79"/>
      <c r="I65" s="11"/>
      <c r="J65" s="79"/>
      <c r="K65" s="80"/>
    </row>
    <row r="66" spans="2:11" s="68" customFormat="1" ht="114.75" x14ac:dyDescent="0.2">
      <c r="B66" s="75" t="s">
        <v>1560</v>
      </c>
      <c r="C66" s="76"/>
      <c r="D66" s="77" t="s">
        <v>131</v>
      </c>
      <c r="E66" s="54" t="s">
        <v>451</v>
      </c>
      <c r="F66" s="122" t="s">
        <v>161</v>
      </c>
      <c r="G66" s="78">
        <v>100</v>
      </c>
      <c r="H66" s="79"/>
      <c r="I66" s="11"/>
      <c r="J66" s="79"/>
      <c r="K66" s="80"/>
    </row>
    <row r="67" spans="2:11" s="68" customFormat="1" ht="102" x14ac:dyDescent="0.2">
      <c r="B67" s="75" t="s">
        <v>1561</v>
      </c>
      <c r="C67" s="76"/>
      <c r="D67" s="77" t="s">
        <v>131</v>
      </c>
      <c r="E67" s="54" t="s">
        <v>261</v>
      </c>
      <c r="F67" s="76" t="s">
        <v>1313</v>
      </c>
      <c r="G67" s="78">
        <v>1486.0184999999999</v>
      </c>
      <c r="H67" s="79"/>
      <c r="I67" s="11"/>
      <c r="J67" s="79"/>
      <c r="K67" s="80"/>
    </row>
    <row r="68" spans="2:11" s="68" customFormat="1" ht="216.75" x14ac:dyDescent="0.2">
      <c r="B68" s="75" t="s">
        <v>1562</v>
      </c>
      <c r="C68" s="76"/>
      <c r="D68" s="77" t="s">
        <v>131</v>
      </c>
      <c r="E68" s="54" t="s">
        <v>593</v>
      </c>
      <c r="F68" s="76" t="s">
        <v>1313</v>
      </c>
      <c r="G68" s="78">
        <v>64.169999999999987</v>
      </c>
      <c r="H68" s="79"/>
      <c r="I68" s="11"/>
      <c r="J68" s="79"/>
      <c r="K68" s="80"/>
    </row>
    <row r="69" spans="2:11" s="68" customFormat="1" x14ac:dyDescent="0.2">
      <c r="B69" s="81" t="s">
        <v>1543</v>
      </c>
      <c r="C69" s="82">
        <v>2</v>
      </c>
      <c r="D69" s="83" t="s">
        <v>1312</v>
      </c>
      <c r="E69" s="55" t="s">
        <v>516</v>
      </c>
      <c r="F69" s="82" t="s">
        <v>1312</v>
      </c>
      <c r="G69" s="84">
        <v>0</v>
      </c>
      <c r="H69" s="85"/>
      <c r="I69" s="51"/>
      <c r="J69" s="85"/>
      <c r="K69" s="86"/>
    </row>
    <row r="70" spans="2:11" s="68" customFormat="1" x14ac:dyDescent="0.2">
      <c r="B70" s="69" t="s">
        <v>1563</v>
      </c>
      <c r="C70" s="70">
        <v>0</v>
      </c>
      <c r="D70" s="71" t="s">
        <v>1312</v>
      </c>
      <c r="E70" s="53" t="s">
        <v>501</v>
      </c>
      <c r="F70" s="70" t="s">
        <v>1312</v>
      </c>
      <c r="G70" s="72">
        <v>0</v>
      </c>
      <c r="H70" s="73"/>
      <c r="I70" s="50"/>
      <c r="J70" s="73"/>
      <c r="K70" s="74"/>
    </row>
    <row r="71" spans="2:11" s="68" customFormat="1" ht="114.75" x14ac:dyDescent="0.2">
      <c r="B71" s="75" t="s">
        <v>1564</v>
      </c>
      <c r="C71" s="76"/>
      <c r="D71" s="77" t="s">
        <v>508</v>
      </c>
      <c r="E71" s="54" t="s">
        <v>193</v>
      </c>
      <c r="F71" s="122" t="s">
        <v>161</v>
      </c>
      <c r="G71" s="78">
        <v>20</v>
      </c>
      <c r="H71" s="79"/>
      <c r="I71" s="11"/>
      <c r="J71" s="79"/>
      <c r="K71" s="80"/>
    </row>
    <row r="72" spans="2:11" s="68" customFormat="1" ht="191.25" x14ac:dyDescent="0.2">
      <c r="B72" s="75" t="s">
        <v>1565</v>
      </c>
      <c r="C72" s="76"/>
      <c r="D72" s="77" t="s">
        <v>1319</v>
      </c>
      <c r="E72" s="54" t="s">
        <v>393</v>
      </c>
      <c r="F72" s="122" t="s">
        <v>161</v>
      </c>
      <c r="G72" s="78">
        <v>12</v>
      </c>
      <c r="H72" s="79"/>
      <c r="I72" s="11"/>
      <c r="J72" s="79"/>
      <c r="K72" s="80"/>
    </row>
    <row r="73" spans="2:11" s="68" customFormat="1" ht="114.75" x14ac:dyDescent="0.2">
      <c r="B73" s="75" t="s">
        <v>1566</v>
      </c>
      <c r="C73" s="76"/>
      <c r="D73" s="77" t="s">
        <v>1320</v>
      </c>
      <c r="E73" s="54" t="s">
        <v>390</v>
      </c>
      <c r="F73" s="122" t="s">
        <v>161</v>
      </c>
      <c r="G73" s="78">
        <v>18</v>
      </c>
      <c r="H73" s="79"/>
      <c r="I73" s="11"/>
      <c r="J73" s="79"/>
      <c r="K73" s="80"/>
    </row>
    <row r="74" spans="2:11" s="68" customFormat="1" ht="242.25" x14ac:dyDescent="0.2">
      <c r="B74" s="75" t="s">
        <v>1567</v>
      </c>
      <c r="C74" s="76"/>
      <c r="D74" s="77" t="s">
        <v>1321</v>
      </c>
      <c r="E74" s="54" t="s">
        <v>540</v>
      </c>
      <c r="F74" s="122" t="s">
        <v>161</v>
      </c>
      <c r="G74" s="78">
        <v>2</v>
      </c>
      <c r="H74" s="79"/>
      <c r="I74" s="11"/>
      <c r="J74" s="79"/>
      <c r="K74" s="80"/>
    </row>
    <row r="75" spans="2:11" s="68" customFormat="1" ht="89.25" x14ac:dyDescent="0.2">
      <c r="B75" s="75" t="s">
        <v>1568</v>
      </c>
      <c r="C75" s="76"/>
      <c r="D75" s="77" t="s">
        <v>1322</v>
      </c>
      <c r="E75" s="54" t="s">
        <v>4</v>
      </c>
      <c r="F75" s="122" t="s">
        <v>161</v>
      </c>
      <c r="G75" s="78">
        <v>1</v>
      </c>
      <c r="H75" s="79"/>
      <c r="I75" s="11"/>
      <c r="J75" s="79"/>
      <c r="K75" s="80"/>
    </row>
    <row r="76" spans="2:11" s="68" customFormat="1" ht="51" x14ac:dyDescent="0.2">
      <c r="B76" s="75" t="s">
        <v>1569</v>
      </c>
      <c r="C76" s="76"/>
      <c r="D76" s="77" t="s">
        <v>1320</v>
      </c>
      <c r="E76" s="54" t="s">
        <v>204</v>
      </c>
      <c r="F76" s="122" t="s">
        <v>161</v>
      </c>
      <c r="G76" s="78">
        <v>2</v>
      </c>
      <c r="H76" s="79"/>
      <c r="I76" s="11"/>
      <c r="J76" s="79"/>
      <c r="K76" s="80"/>
    </row>
    <row r="77" spans="2:11" s="68" customFormat="1" x14ac:dyDescent="0.2">
      <c r="B77" s="81" t="s">
        <v>1563</v>
      </c>
      <c r="C77" s="82">
        <v>2</v>
      </c>
      <c r="D77" s="83" t="s">
        <v>1312</v>
      </c>
      <c r="E77" s="55" t="s">
        <v>29</v>
      </c>
      <c r="F77" s="82" t="s">
        <v>1312</v>
      </c>
      <c r="G77" s="84">
        <v>0</v>
      </c>
      <c r="H77" s="85"/>
      <c r="I77" s="51"/>
      <c r="J77" s="85"/>
      <c r="K77" s="86"/>
    </row>
    <row r="78" spans="2:11" s="68" customFormat="1" x14ac:dyDescent="0.2">
      <c r="B78" s="69" t="s">
        <v>1570</v>
      </c>
      <c r="C78" s="70">
        <v>0</v>
      </c>
      <c r="D78" s="71" t="s">
        <v>1312</v>
      </c>
      <c r="E78" s="53" t="s">
        <v>68</v>
      </c>
      <c r="F78" s="70" t="s">
        <v>1312</v>
      </c>
      <c r="G78" s="72">
        <v>0</v>
      </c>
      <c r="H78" s="73"/>
      <c r="I78" s="50"/>
      <c r="J78" s="73"/>
      <c r="K78" s="74"/>
    </row>
    <row r="79" spans="2:11" s="68" customFormat="1" ht="76.5" x14ac:dyDescent="0.2">
      <c r="B79" s="75" t="s">
        <v>1571</v>
      </c>
      <c r="C79" s="76"/>
      <c r="D79" s="77" t="s">
        <v>375</v>
      </c>
      <c r="E79" s="54" t="s">
        <v>412</v>
      </c>
      <c r="F79" s="122" t="s">
        <v>373</v>
      </c>
      <c r="G79" s="78">
        <v>532.44999999999993</v>
      </c>
      <c r="H79" s="79"/>
      <c r="I79" s="11"/>
      <c r="J79" s="79"/>
      <c r="K79" s="80"/>
    </row>
    <row r="80" spans="2:11" s="68" customFormat="1" ht="89.25" x14ac:dyDescent="0.2">
      <c r="B80" s="75" t="s">
        <v>1572</v>
      </c>
      <c r="C80" s="76"/>
      <c r="D80" s="77" t="s">
        <v>375</v>
      </c>
      <c r="E80" s="54" t="s">
        <v>44</v>
      </c>
      <c r="F80" s="122" t="s">
        <v>161</v>
      </c>
      <c r="G80" s="78">
        <v>22</v>
      </c>
      <c r="H80" s="79"/>
      <c r="I80" s="11"/>
      <c r="J80" s="79"/>
      <c r="K80" s="80"/>
    </row>
    <row r="81" spans="2:11" s="68" customFormat="1" ht="63.75" x14ac:dyDescent="0.2">
      <c r="B81" s="75" t="s">
        <v>1573</v>
      </c>
      <c r="C81" s="76"/>
      <c r="D81" s="77" t="s">
        <v>375</v>
      </c>
      <c r="E81" s="54" t="s">
        <v>37</v>
      </c>
      <c r="F81" s="122" t="s">
        <v>373</v>
      </c>
      <c r="G81" s="78">
        <v>1242</v>
      </c>
      <c r="H81" s="79"/>
      <c r="I81" s="11"/>
      <c r="J81" s="79"/>
      <c r="K81" s="80"/>
    </row>
    <row r="82" spans="2:11" s="68" customFormat="1" ht="63.75" x14ac:dyDescent="0.2">
      <c r="B82" s="75" t="s">
        <v>1574</v>
      </c>
      <c r="C82" s="76"/>
      <c r="D82" s="77" t="s">
        <v>561</v>
      </c>
      <c r="E82" s="54" t="s">
        <v>78</v>
      </c>
      <c r="F82" s="122" t="s">
        <v>373</v>
      </c>
      <c r="G82" s="78">
        <v>56.349999999999994</v>
      </c>
      <c r="H82" s="79"/>
      <c r="I82" s="11"/>
      <c r="J82" s="79"/>
      <c r="K82" s="80"/>
    </row>
    <row r="83" spans="2:11" s="68" customFormat="1" ht="76.5" x14ac:dyDescent="0.2">
      <c r="B83" s="75" t="s">
        <v>1575</v>
      </c>
      <c r="C83" s="76"/>
      <c r="D83" s="77" t="s">
        <v>375</v>
      </c>
      <c r="E83" s="54" t="s">
        <v>163</v>
      </c>
      <c r="F83" s="122" t="s">
        <v>161</v>
      </c>
      <c r="G83" s="78">
        <v>17</v>
      </c>
      <c r="H83" s="79"/>
      <c r="I83" s="11"/>
      <c r="J83" s="79"/>
      <c r="K83" s="80"/>
    </row>
    <row r="84" spans="2:11" s="68" customFormat="1" ht="51" x14ac:dyDescent="0.2">
      <c r="B84" s="75" t="s">
        <v>1576</v>
      </c>
      <c r="C84" s="76"/>
      <c r="D84" s="77" t="s">
        <v>1427</v>
      </c>
      <c r="E84" s="54" t="s">
        <v>310</v>
      </c>
      <c r="F84" s="122" t="s">
        <v>373</v>
      </c>
      <c r="G84" s="78">
        <v>2669.1499999999996</v>
      </c>
      <c r="H84" s="79"/>
      <c r="I84" s="11"/>
      <c r="J84" s="79"/>
      <c r="K84" s="80"/>
    </row>
    <row r="85" spans="2:11" s="68" customFormat="1" ht="76.5" x14ac:dyDescent="0.2">
      <c r="B85" s="75" t="s">
        <v>1577</v>
      </c>
      <c r="C85" s="76"/>
      <c r="D85" s="77" t="s">
        <v>148</v>
      </c>
      <c r="E85" s="54" t="s">
        <v>460</v>
      </c>
      <c r="F85" s="122" t="s">
        <v>161</v>
      </c>
      <c r="G85" s="78">
        <v>87</v>
      </c>
      <c r="H85" s="79"/>
      <c r="I85" s="11"/>
      <c r="J85" s="79"/>
      <c r="K85" s="80"/>
    </row>
    <row r="86" spans="2:11" s="68" customFormat="1" ht="89.25" x14ac:dyDescent="0.2">
      <c r="B86" s="75" t="s">
        <v>1578</v>
      </c>
      <c r="C86" s="76"/>
      <c r="D86" s="134" t="s">
        <v>1429</v>
      </c>
      <c r="E86" s="54" t="s">
        <v>594</v>
      </c>
      <c r="F86" s="122" t="s">
        <v>161</v>
      </c>
      <c r="G86" s="78">
        <v>2</v>
      </c>
      <c r="H86" s="79"/>
      <c r="I86" s="11"/>
      <c r="J86" s="79"/>
      <c r="K86" s="80"/>
    </row>
    <row r="87" spans="2:11" s="68" customFormat="1" ht="89.25" x14ac:dyDescent="0.2">
      <c r="B87" s="75" t="s">
        <v>1579</v>
      </c>
      <c r="C87" s="76"/>
      <c r="D87" s="134" t="s">
        <v>1430</v>
      </c>
      <c r="E87" s="54" t="s">
        <v>595</v>
      </c>
      <c r="F87" s="122" t="s">
        <v>161</v>
      </c>
      <c r="G87" s="78">
        <v>5</v>
      </c>
      <c r="H87" s="79"/>
      <c r="I87" s="11"/>
      <c r="J87" s="79"/>
      <c r="K87" s="80"/>
    </row>
    <row r="88" spans="2:11" s="68" customFormat="1" ht="76.5" x14ac:dyDescent="0.2">
      <c r="B88" s="75" t="s">
        <v>1580</v>
      </c>
      <c r="C88" s="76"/>
      <c r="D88" s="134" t="s">
        <v>1430</v>
      </c>
      <c r="E88" s="54" t="s">
        <v>596</v>
      </c>
      <c r="F88" s="122" t="s">
        <v>161</v>
      </c>
      <c r="G88" s="78">
        <v>4</v>
      </c>
      <c r="H88" s="79"/>
      <c r="I88" s="11"/>
      <c r="J88" s="79"/>
      <c r="K88" s="80"/>
    </row>
    <row r="89" spans="2:11" s="68" customFormat="1" ht="76.5" x14ac:dyDescent="0.2">
      <c r="B89" s="75" t="s">
        <v>1581</v>
      </c>
      <c r="C89" s="76"/>
      <c r="D89" s="134" t="s">
        <v>1430</v>
      </c>
      <c r="E89" s="54" t="s">
        <v>166</v>
      </c>
      <c r="F89" s="122" t="s">
        <v>161</v>
      </c>
      <c r="G89" s="78">
        <v>2</v>
      </c>
      <c r="H89" s="79"/>
      <c r="I89" s="11"/>
      <c r="J89" s="79"/>
      <c r="K89" s="80"/>
    </row>
    <row r="90" spans="2:11" s="68" customFormat="1" ht="89.25" x14ac:dyDescent="0.2">
      <c r="B90" s="75" t="s">
        <v>1582</v>
      </c>
      <c r="C90" s="76"/>
      <c r="D90" s="134" t="s">
        <v>1430</v>
      </c>
      <c r="E90" s="54" t="s">
        <v>597</v>
      </c>
      <c r="F90" s="122" t="s">
        <v>161</v>
      </c>
      <c r="G90" s="78">
        <v>7</v>
      </c>
      <c r="H90" s="79"/>
      <c r="I90" s="11"/>
      <c r="J90" s="79"/>
      <c r="K90" s="80"/>
    </row>
    <row r="91" spans="2:11" s="68" customFormat="1" x14ac:dyDescent="0.2">
      <c r="B91" s="81" t="s">
        <v>1570</v>
      </c>
      <c r="C91" s="82">
        <v>2</v>
      </c>
      <c r="D91" s="83" t="s">
        <v>1312</v>
      </c>
      <c r="E91" s="55" t="s">
        <v>359</v>
      </c>
      <c r="F91" s="82" t="s">
        <v>1312</v>
      </c>
      <c r="G91" s="84">
        <v>0</v>
      </c>
      <c r="H91" s="85"/>
      <c r="I91" s="51"/>
      <c r="J91" s="85"/>
      <c r="K91" s="86"/>
    </row>
    <row r="92" spans="2:11" s="68" customFormat="1" x14ac:dyDescent="0.2">
      <c r="B92" s="69" t="s">
        <v>1583</v>
      </c>
      <c r="C92" s="70">
        <v>0</v>
      </c>
      <c r="D92" s="71" t="s">
        <v>1312</v>
      </c>
      <c r="E92" s="53" t="s">
        <v>10</v>
      </c>
      <c r="F92" s="70" t="s">
        <v>1312</v>
      </c>
      <c r="G92" s="72">
        <v>0</v>
      </c>
      <c r="H92" s="73"/>
      <c r="I92" s="50"/>
      <c r="J92" s="73"/>
      <c r="K92" s="74"/>
    </row>
    <row r="93" spans="2:11" s="68" customFormat="1" x14ac:dyDescent="0.2">
      <c r="B93" s="69" t="s">
        <v>1584</v>
      </c>
      <c r="C93" s="70">
        <v>0</v>
      </c>
      <c r="D93" s="71" t="s">
        <v>1312</v>
      </c>
      <c r="E93" s="53" t="s">
        <v>156</v>
      </c>
      <c r="F93" s="70" t="s">
        <v>1312</v>
      </c>
      <c r="G93" s="72">
        <v>0</v>
      </c>
      <c r="H93" s="73"/>
      <c r="I93" s="50"/>
      <c r="J93" s="73"/>
      <c r="K93" s="74"/>
    </row>
    <row r="94" spans="2:11" s="68" customFormat="1" ht="153" x14ac:dyDescent="0.2">
      <c r="B94" s="75" t="s">
        <v>1585</v>
      </c>
      <c r="C94" s="76"/>
      <c r="D94" s="77" t="s">
        <v>454</v>
      </c>
      <c r="E94" s="54" t="s">
        <v>600</v>
      </c>
      <c r="F94" s="122" t="s">
        <v>161</v>
      </c>
      <c r="G94" s="78">
        <v>1</v>
      </c>
      <c r="H94" s="79"/>
      <c r="I94" s="11"/>
      <c r="J94" s="79"/>
      <c r="K94" s="80"/>
    </row>
    <row r="95" spans="2:11" s="68" customFormat="1" x14ac:dyDescent="0.2">
      <c r="B95" s="87" t="s">
        <v>1584</v>
      </c>
      <c r="C95" s="88">
        <v>3</v>
      </c>
      <c r="D95" s="89" t="s">
        <v>1312</v>
      </c>
      <c r="E95" s="56" t="s">
        <v>202</v>
      </c>
      <c r="F95" s="88" t="s">
        <v>1312</v>
      </c>
      <c r="G95" s="90">
        <v>0</v>
      </c>
      <c r="H95" s="91"/>
      <c r="I95" s="48"/>
      <c r="J95" s="91"/>
      <c r="K95" s="92"/>
    </row>
    <row r="96" spans="2:11" s="68" customFormat="1" x14ac:dyDescent="0.2">
      <c r="B96" s="69" t="s">
        <v>1586</v>
      </c>
      <c r="C96" s="70">
        <v>0</v>
      </c>
      <c r="D96" s="71" t="s">
        <v>1312</v>
      </c>
      <c r="E96" s="53" t="s">
        <v>554</v>
      </c>
      <c r="F96" s="70" t="s">
        <v>1312</v>
      </c>
      <c r="G96" s="72">
        <v>0</v>
      </c>
      <c r="H96" s="73"/>
      <c r="I96" s="50"/>
      <c r="J96" s="73"/>
      <c r="K96" s="74"/>
    </row>
    <row r="97" spans="2:11" s="68" customFormat="1" x14ac:dyDescent="0.2">
      <c r="B97" s="69" t="s">
        <v>1587</v>
      </c>
      <c r="C97" s="70">
        <v>0</v>
      </c>
      <c r="D97" s="71" t="s">
        <v>1312</v>
      </c>
      <c r="E97" s="53" t="s">
        <v>243</v>
      </c>
      <c r="F97" s="70" t="s">
        <v>1312</v>
      </c>
      <c r="G97" s="72">
        <v>0</v>
      </c>
      <c r="H97" s="73"/>
      <c r="I97" s="50"/>
      <c r="J97" s="73"/>
      <c r="K97" s="74"/>
    </row>
    <row r="98" spans="2:11" s="68" customFormat="1" ht="191.25" x14ac:dyDescent="0.2">
      <c r="B98" s="75" t="s">
        <v>1588</v>
      </c>
      <c r="C98" s="76"/>
      <c r="D98" s="77" t="s">
        <v>453</v>
      </c>
      <c r="E98" s="54" t="s">
        <v>601</v>
      </c>
      <c r="F98" s="122" t="s">
        <v>373</v>
      </c>
      <c r="G98" s="78">
        <v>31.395</v>
      </c>
      <c r="H98" s="79"/>
      <c r="I98" s="11"/>
      <c r="J98" s="79"/>
      <c r="K98" s="80"/>
    </row>
    <row r="99" spans="2:11" s="68" customFormat="1" ht="191.25" x14ac:dyDescent="0.2">
      <c r="B99" s="75" t="s">
        <v>1589</v>
      </c>
      <c r="C99" s="76"/>
      <c r="D99" s="77" t="s">
        <v>453</v>
      </c>
      <c r="E99" s="54" t="s">
        <v>602</v>
      </c>
      <c r="F99" s="122" t="s">
        <v>373</v>
      </c>
      <c r="G99" s="78">
        <v>63.997499999999995</v>
      </c>
      <c r="H99" s="79"/>
      <c r="I99" s="11"/>
      <c r="J99" s="79"/>
      <c r="K99" s="80"/>
    </row>
    <row r="100" spans="2:11" s="68" customFormat="1" ht="191.25" x14ac:dyDescent="0.2">
      <c r="B100" s="75" t="s">
        <v>1590</v>
      </c>
      <c r="C100" s="76"/>
      <c r="D100" s="77" t="s">
        <v>453</v>
      </c>
      <c r="E100" s="54" t="s">
        <v>603</v>
      </c>
      <c r="F100" s="122" t="s">
        <v>373</v>
      </c>
      <c r="G100" s="78">
        <v>934.60500000000002</v>
      </c>
      <c r="H100" s="79"/>
      <c r="I100" s="11"/>
      <c r="J100" s="79"/>
      <c r="K100" s="80"/>
    </row>
    <row r="101" spans="2:11" s="68" customFormat="1" ht="191.25" x14ac:dyDescent="0.2">
      <c r="B101" s="75" t="s">
        <v>1591</v>
      </c>
      <c r="C101" s="76"/>
      <c r="D101" s="77" t="s">
        <v>453</v>
      </c>
      <c r="E101" s="54" t="s">
        <v>604</v>
      </c>
      <c r="F101" s="122" t="s">
        <v>373</v>
      </c>
      <c r="G101" s="78">
        <v>445.56749999999994</v>
      </c>
      <c r="H101" s="79"/>
      <c r="I101" s="11"/>
      <c r="J101" s="79"/>
      <c r="K101" s="80"/>
    </row>
    <row r="102" spans="2:11" s="68" customFormat="1" ht="191.25" x14ac:dyDescent="0.2">
      <c r="B102" s="75" t="s">
        <v>1592</v>
      </c>
      <c r="C102" s="76"/>
      <c r="D102" s="77" t="s">
        <v>453</v>
      </c>
      <c r="E102" s="54" t="s">
        <v>605</v>
      </c>
      <c r="F102" s="122" t="s">
        <v>373</v>
      </c>
      <c r="G102" s="78">
        <v>55.199999999999996</v>
      </c>
      <c r="H102" s="79"/>
      <c r="I102" s="11"/>
      <c r="J102" s="79"/>
      <c r="K102" s="80"/>
    </row>
    <row r="103" spans="2:11" s="68" customFormat="1" ht="191.25" x14ac:dyDescent="0.2">
      <c r="B103" s="75" t="s">
        <v>1593</v>
      </c>
      <c r="C103" s="76"/>
      <c r="D103" s="77" t="s">
        <v>453</v>
      </c>
      <c r="E103" s="54" t="s">
        <v>606</v>
      </c>
      <c r="F103" s="122" t="s">
        <v>373</v>
      </c>
      <c r="G103" s="78">
        <v>83.949999999999989</v>
      </c>
      <c r="H103" s="79"/>
      <c r="I103" s="11"/>
      <c r="J103" s="79"/>
      <c r="K103" s="80"/>
    </row>
    <row r="104" spans="2:11" s="68" customFormat="1" ht="191.25" x14ac:dyDescent="0.2">
      <c r="B104" s="75" t="s">
        <v>1594</v>
      </c>
      <c r="C104" s="76"/>
      <c r="D104" s="77" t="s">
        <v>453</v>
      </c>
      <c r="E104" s="54" t="s">
        <v>607</v>
      </c>
      <c r="F104" s="122" t="s">
        <v>373</v>
      </c>
      <c r="G104" s="78">
        <v>123.05</v>
      </c>
      <c r="H104" s="79"/>
      <c r="I104" s="11"/>
      <c r="J104" s="79"/>
      <c r="K104" s="80"/>
    </row>
    <row r="105" spans="2:11" s="68" customFormat="1" ht="191.25" x14ac:dyDescent="0.2">
      <c r="B105" s="75" t="s">
        <v>1595</v>
      </c>
      <c r="C105" s="76"/>
      <c r="D105" s="77" t="s">
        <v>453</v>
      </c>
      <c r="E105" s="54" t="s">
        <v>608</v>
      </c>
      <c r="F105" s="122" t="s">
        <v>373</v>
      </c>
      <c r="G105" s="78">
        <v>472.65</v>
      </c>
      <c r="H105" s="79"/>
      <c r="I105" s="11"/>
      <c r="J105" s="79"/>
      <c r="K105" s="80"/>
    </row>
    <row r="106" spans="2:11" s="68" customFormat="1" ht="191.25" x14ac:dyDescent="0.2">
      <c r="B106" s="75" t="s">
        <v>1596</v>
      </c>
      <c r="C106" s="76"/>
      <c r="D106" s="77" t="s">
        <v>453</v>
      </c>
      <c r="E106" s="54" t="s">
        <v>609</v>
      </c>
      <c r="F106" s="122" t="s">
        <v>373</v>
      </c>
      <c r="G106" s="78">
        <v>58.65</v>
      </c>
      <c r="H106" s="79"/>
      <c r="I106" s="11"/>
      <c r="J106" s="79"/>
      <c r="K106" s="80"/>
    </row>
    <row r="107" spans="2:11" s="68" customFormat="1" x14ac:dyDescent="0.2">
      <c r="B107" s="93" t="s">
        <v>1587</v>
      </c>
      <c r="C107" s="94">
        <v>4</v>
      </c>
      <c r="D107" s="95" t="s">
        <v>1312</v>
      </c>
      <c r="E107" s="57" t="s">
        <v>324</v>
      </c>
      <c r="F107" s="94" t="s">
        <v>1312</v>
      </c>
      <c r="G107" s="96">
        <v>0</v>
      </c>
      <c r="H107" s="97"/>
      <c r="I107" s="47"/>
      <c r="J107" s="97"/>
      <c r="K107" s="98"/>
    </row>
    <row r="108" spans="2:11" s="68" customFormat="1" x14ac:dyDescent="0.2">
      <c r="B108" s="69" t="s">
        <v>1597</v>
      </c>
      <c r="C108" s="70">
        <v>0</v>
      </c>
      <c r="D108" s="71" t="s">
        <v>1312</v>
      </c>
      <c r="E108" s="53" t="s">
        <v>160</v>
      </c>
      <c r="F108" s="70" t="s">
        <v>1312</v>
      </c>
      <c r="G108" s="72">
        <v>0</v>
      </c>
      <c r="H108" s="73"/>
      <c r="I108" s="50"/>
      <c r="J108" s="73"/>
      <c r="K108" s="74"/>
    </row>
    <row r="109" spans="2:11" s="68" customFormat="1" ht="153" x14ac:dyDescent="0.2">
      <c r="B109" s="75" t="s">
        <v>1598</v>
      </c>
      <c r="C109" s="76"/>
      <c r="D109" s="77" t="s">
        <v>398</v>
      </c>
      <c r="E109" s="54" t="s">
        <v>610</v>
      </c>
      <c r="F109" s="122" t="s">
        <v>161</v>
      </c>
      <c r="G109" s="78">
        <v>3</v>
      </c>
      <c r="H109" s="79"/>
      <c r="I109" s="11"/>
      <c r="J109" s="79"/>
      <c r="K109" s="80"/>
    </row>
    <row r="110" spans="2:11" s="68" customFormat="1" ht="165.75" x14ac:dyDescent="0.2">
      <c r="B110" s="75" t="s">
        <v>1599</v>
      </c>
      <c r="C110" s="76"/>
      <c r="D110" s="77" t="s">
        <v>398</v>
      </c>
      <c r="E110" s="54" t="s">
        <v>611</v>
      </c>
      <c r="F110" s="122" t="s">
        <v>161</v>
      </c>
      <c r="G110" s="78">
        <v>4</v>
      </c>
      <c r="H110" s="79"/>
      <c r="I110" s="11"/>
      <c r="J110" s="79"/>
      <c r="K110" s="80"/>
    </row>
    <row r="111" spans="2:11" s="68" customFormat="1" ht="165.75" x14ac:dyDescent="0.2">
      <c r="B111" s="75" t="s">
        <v>1600</v>
      </c>
      <c r="C111" s="76"/>
      <c r="D111" s="77" t="s">
        <v>398</v>
      </c>
      <c r="E111" s="54" t="s">
        <v>612</v>
      </c>
      <c r="F111" s="122" t="s">
        <v>161</v>
      </c>
      <c r="G111" s="78">
        <v>3</v>
      </c>
      <c r="H111" s="79"/>
      <c r="I111" s="11"/>
      <c r="J111" s="79"/>
      <c r="K111" s="80"/>
    </row>
    <row r="112" spans="2:11" s="68" customFormat="1" ht="165.75" x14ac:dyDescent="0.2">
      <c r="B112" s="75" t="s">
        <v>1601</v>
      </c>
      <c r="C112" s="76"/>
      <c r="D112" s="77" t="s">
        <v>398</v>
      </c>
      <c r="E112" s="54" t="s">
        <v>613</v>
      </c>
      <c r="F112" s="122" t="s">
        <v>161</v>
      </c>
      <c r="G112" s="78">
        <v>9</v>
      </c>
      <c r="H112" s="79"/>
      <c r="I112" s="11"/>
      <c r="J112" s="79"/>
      <c r="K112" s="80"/>
    </row>
    <row r="113" spans="2:11" s="68" customFormat="1" ht="165.75" x14ac:dyDescent="0.2">
      <c r="B113" s="75" t="s">
        <v>1602</v>
      </c>
      <c r="C113" s="76"/>
      <c r="D113" s="77" t="s">
        <v>398</v>
      </c>
      <c r="E113" s="54" t="s">
        <v>614</v>
      </c>
      <c r="F113" s="122" t="s">
        <v>161</v>
      </c>
      <c r="G113" s="78">
        <v>1</v>
      </c>
      <c r="H113" s="79"/>
      <c r="I113" s="11"/>
      <c r="J113" s="79"/>
      <c r="K113" s="80"/>
    </row>
    <row r="114" spans="2:11" s="68" customFormat="1" x14ac:dyDescent="0.2">
      <c r="B114" s="93" t="s">
        <v>1597</v>
      </c>
      <c r="C114" s="94">
        <v>4</v>
      </c>
      <c r="D114" s="95" t="s">
        <v>1312</v>
      </c>
      <c r="E114" s="57" t="s">
        <v>388</v>
      </c>
      <c r="F114" s="94" t="s">
        <v>1312</v>
      </c>
      <c r="G114" s="96">
        <v>0</v>
      </c>
      <c r="H114" s="97"/>
      <c r="I114" s="47"/>
      <c r="J114" s="97"/>
      <c r="K114" s="98"/>
    </row>
    <row r="115" spans="2:11" s="68" customFormat="1" x14ac:dyDescent="0.2">
      <c r="B115" s="69" t="s">
        <v>1603</v>
      </c>
      <c r="C115" s="70">
        <v>0</v>
      </c>
      <c r="D115" s="71" t="s">
        <v>1312</v>
      </c>
      <c r="E115" s="53" t="s">
        <v>84</v>
      </c>
      <c r="F115" s="70" t="s">
        <v>1312</v>
      </c>
      <c r="G115" s="72">
        <v>0</v>
      </c>
      <c r="H115" s="73"/>
      <c r="I115" s="50"/>
      <c r="J115" s="73"/>
      <c r="K115" s="74"/>
    </row>
    <row r="116" spans="2:11" s="68" customFormat="1" ht="127.5" x14ac:dyDescent="0.2">
      <c r="B116" s="75" t="s">
        <v>1604</v>
      </c>
      <c r="C116" s="76"/>
      <c r="D116" s="77" t="s">
        <v>228</v>
      </c>
      <c r="E116" s="54" t="s">
        <v>615</v>
      </c>
      <c r="F116" s="122" t="s">
        <v>161</v>
      </c>
      <c r="G116" s="78">
        <v>16</v>
      </c>
      <c r="H116" s="79"/>
      <c r="I116" s="11"/>
      <c r="J116" s="79"/>
      <c r="K116" s="80"/>
    </row>
    <row r="117" spans="2:11" s="68" customFormat="1" ht="127.5" x14ac:dyDescent="0.2">
      <c r="B117" s="75" t="s">
        <v>1605</v>
      </c>
      <c r="C117" s="76"/>
      <c r="D117" s="77" t="s">
        <v>228</v>
      </c>
      <c r="E117" s="54" t="s">
        <v>616</v>
      </c>
      <c r="F117" s="122" t="s">
        <v>161</v>
      </c>
      <c r="G117" s="78">
        <v>4</v>
      </c>
      <c r="H117" s="79"/>
      <c r="I117" s="11"/>
      <c r="J117" s="79"/>
      <c r="K117" s="80"/>
    </row>
    <row r="118" spans="2:11" s="68" customFormat="1" ht="127.5" x14ac:dyDescent="0.2">
      <c r="B118" s="75" t="s">
        <v>1606</v>
      </c>
      <c r="C118" s="76"/>
      <c r="D118" s="77" t="s">
        <v>228</v>
      </c>
      <c r="E118" s="54" t="s">
        <v>617</v>
      </c>
      <c r="F118" s="122" t="s">
        <v>161</v>
      </c>
      <c r="G118" s="78">
        <v>1</v>
      </c>
      <c r="H118" s="79"/>
      <c r="I118" s="11"/>
      <c r="J118" s="79"/>
      <c r="K118" s="80"/>
    </row>
    <row r="119" spans="2:11" s="68" customFormat="1" x14ac:dyDescent="0.2">
      <c r="B119" s="93" t="s">
        <v>1603</v>
      </c>
      <c r="C119" s="94">
        <v>4</v>
      </c>
      <c r="D119" s="95" t="s">
        <v>1312</v>
      </c>
      <c r="E119" s="57" t="s">
        <v>74</v>
      </c>
      <c r="F119" s="94" t="s">
        <v>1312</v>
      </c>
      <c r="G119" s="96">
        <v>0</v>
      </c>
      <c r="H119" s="97"/>
      <c r="I119" s="47"/>
      <c r="J119" s="97"/>
      <c r="K119" s="98"/>
    </row>
    <row r="120" spans="2:11" s="68" customFormat="1" x14ac:dyDescent="0.2">
      <c r="B120" s="69" t="s">
        <v>1607</v>
      </c>
      <c r="C120" s="70">
        <v>0</v>
      </c>
      <c r="D120" s="71" t="s">
        <v>1312</v>
      </c>
      <c r="E120" s="53" t="s">
        <v>542</v>
      </c>
      <c r="F120" s="70" t="s">
        <v>1312</v>
      </c>
      <c r="G120" s="72">
        <v>0</v>
      </c>
      <c r="H120" s="73"/>
      <c r="I120" s="50"/>
      <c r="J120" s="73"/>
      <c r="K120" s="74"/>
    </row>
    <row r="121" spans="2:11" s="68" customFormat="1" ht="127.5" x14ac:dyDescent="0.2">
      <c r="B121" s="75" t="s">
        <v>1608</v>
      </c>
      <c r="C121" s="76"/>
      <c r="D121" s="77" t="s">
        <v>370</v>
      </c>
      <c r="E121" s="54" t="s">
        <v>618</v>
      </c>
      <c r="F121" s="122" t="s">
        <v>161</v>
      </c>
      <c r="G121" s="78">
        <v>1</v>
      </c>
      <c r="H121" s="79"/>
      <c r="I121" s="11"/>
      <c r="J121" s="79"/>
      <c r="K121" s="80"/>
    </row>
    <row r="122" spans="2:11" s="68" customFormat="1" ht="127.5" x14ac:dyDescent="0.2">
      <c r="B122" s="75" t="s">
        <v>1609</v>
      </c>
      <c r="C122" s="76"/>
      <c r="D122" s="77" t="s">
        <v>370</v>
      </c>
      <c r="E122" s="54" t="s">
        <v>619</v>
      </c>
      <c r="F122" s="122" t="s">
        <v>161</v>
      </c>
      <c r="G122" s="78">
        <v>7</v>
      </c>
      <c r="H122" s="79"/>
      <c r="I122" s="11"/>
      <c r="J122" s="79"/>
      <c r="K122" s="80"/>
    </row>
    <row r="123" spans="2:11" s="68" customFormat="1" ht="127.5" x14ac:dyDescent="0.2">
      <c r="B123" s="75" t="s">
        <v>1610</v>
      </c>
      <c r="C123" s="76"/>
      <c r="D123" s="77" t="s">
        <v>370</v>
      </c>
      <c r="E123" s="54" t="s">
        <v>620</v>
      </c>
      <c r="F123" s="122" t="s">
        <v>161</v>
      </c>
      <c r="G123" s="78">
        <v>4</v>
      </c>
      <c r="H123" s="79"/>
      <c r="I123" s="11"/>
      <c r="J123" s="79"/>
      <c r="K123" s="80"/>
    </row>
    <row r="124" spans="2:11" s="68" customFormat="1" ht="127.5" x14ac:dyDescent="0.2">
      <c r="B124" s="75" t="s">
        <v>1611</v>
      </c>
      <c r="C124" s="76"/>
      <c r="D124" s="77" t="s">
        <v>370</v>
      </c>
      <c r="E124" s="54" t="s">
        <v>621</v>
      </c>
      <c r="F124" s="122" t="s">
        <v>161</v>
      </c>
      <c r="G124" s="78">
        <v>6</v>
      </c>
      <c r="H124" s="79"/>
      <c r="I124" s="11"/>
      <c r="J124" s="79"/>
      <c r="K124" s="80"/>
    </row>
    <row r="125" spans="2:11" s="68" customFormat="1" ht="127.5" x14ac:dyDescent="0.2">
      <c r="B125" s="75" t="s">
        <v>1612</v>
      </c>
      <c r="C125" s="76"/>
      <c r="D125" s="77" t="s">
        <v>370</v>
      </c>
      <c r="E125" s="54" t="s">
        <v>622</v>
      </c>
      <c r="F125" s="122" t="s">
        <v>161</v>
      </c>
      <c r="G125" s="78">
        <v>1</v>
      </c>
      <c r="H125" s="79"/>
      <c r="I125" s="11"/>
      <c r="J125" s="79"/>
      <c r="K125" s="80"/>
    </row>
    <row r="126" spans="2:11" s="68" customFormat="1" ht="127.5" x14ac:dyDescent="0.2">
      <c r="B126" s="75" t="s">
        <v>1613</v>
      </c>
      <c r="C126" s="76"/>
      <c r="D126" s="77" t="s">
        <v>370</v>
      </c>
      <c r="E126" s="54" t="s">
        <v>623</v>
      </c>
      <c r="F126" s="122" t="s">
        <v>161</v>
      </c>
      <c r="G126" s="78">
        <v>2</v>
      </c>
      <c r="H126" s="79"/>
      <c r="I126" s="11"/>
      <c r="J126" s="79"/>
      <c r="K126" s="80"/>
    </row>
    <row r="127" spans="2:11" s="68" customFormat="1" ht="127.5" x14ac:dyDescent="0.2">
      <c r="B127" s="75" t="s">
        <v>1614</v>
      </c>
      <c r="C127" s="76"/>
      <c r="D127" s="77" t="s">
        <v>370</v>
      </c>
      <c r="E127" s="54" t="s">
        <v>624</v>
      </c>
      <c r="F127" s="122" t="s">
        <v>161</v>
      </c>
      <c r="G127" s="78">
        <v>4</v>
      </c>
      <c r="H127" s="79"/>
      <c r="I127" s="11"/>
      <c r="J127" s="79"/>
      <c r="K127" s="80"/>
    </row>
    <row r="128" spans="2:11" s="68" customFormat="1" ht="127.5" x14ac:dyDescent="0.2">
      <c r="B128" s="75" t="s">
        <v>1615</v>
      </c>
      <c r="C128" s="76"/>
      <c r="D128" s="77" t="s">
        <v>370</v>
      </c>
      <c r="E128" s="54" t="s">
        <v>625</v>
      </c>
      <c r="F128" s="122" t="s">
        <v>161</v>
      </c>
      <c r="G128" s="78">
        <v>9</v>
      </c>
      <c r="H128" s="79"/>
      <c r="I128" s="11"/>
      <c r="J128" s="79"/>
      <c r="K128" s="80"/>
    </row>
    <row r="129" spans="2:11" s="68" customFormat="1" ht="127.5" x14ac:dyDescent="0.2">
      <c r="B129" s="75" t="s">
        <v>1616</v>
      </c>
      <c r="C129" s="76"/>
      <c r="D129" s="77" t="s">
        <v>370</v>
      </c>
      <c r="E129" s="54" t="s">
        <v>626</v>
      </c>
      <c r="F129" s="122" t="s">
        <v>161</v>
      </c>
      <c r="G129" s="78">
        <v>6</v>
      </c>
      <c r="H129" s="79"/>
      <c r="I129" s="11"/>
      <c r="J129" s="79"/>
      <c r="K129" s="80"/>
    </row>
    <row r="130" spans="2:11" s="68" customFormat="1" ht="127.5" x14ac:dyDescent="0.2">
      <c r="B130" s="75" t="s">
        <v>1617</v>
      </c>
      <c r="C130" s="76"/>
      <c r="D130" s="77" t="s">
        <v>370</v>
      </c>
      <c r="E130" s="54" t="s">
        <v>627</v>
      </c>
      <c r="F130" s="122" t="s">
        <v>161</v>
      </c>
      <c r="G130" s="78">
        <v>7</v>
      </c>
      <c r="H130" s="79"/>
      <c r="I130" s="11"/>
      <c r="J130" s="79"/>
      <c r="K130" s="80"/>
    </row>
    <row r="131" spans="2:11" s="68" customFormat="1" ht="127.5" x14ac:dyDescent="0.2">
      <c r="B131" s="75" t="s">
        <v>1618</v>
      </c>
      <c r="C131" s="76"/>
      <c r="D131" s="77" t="s">
        <v>370</v>
      </c>
      <c r="E131" s="54" t="s">
        <v>628</v>
      </c>
      <c r="F131" s="122" t="s">
        <v>161</v>
      </c>
      <c r="G131" s="78">
        <v>1</v>
      </c>
      <c r="H131" s="79"/>
      <c r="I131" s="11"/>
      <c r="J131" s="79"/>
      <c r="K131" s="80"/>
    </row>
    <row r="132" spans="2:11" s="68" customFormat="1" ht="127.5" x14ac:dyDescent="0.2">
      <c r="B132" s="75" t="s">
        <v>1619</v>
      </c>
      <c r="C132" s="76"/>
      <c r="D132" s="77" t="s">
        <v>370</v>
      </c>
      <c r="E132" s="54" t="s">
        <v>629</v>
      </c>
      <c r="F132" s="122" t="s">
        <v>161</v>
      </c>
      <c r="G132" s="78">
        <v>1</v>
      </c>
      <c r="H132" s="79"/>
      <c r="I132" s="11"/>
      <c r="J132" s="79"/>
      <c r="K132" s="80"/>
    </row>
    <row r="133" spans="2:11" s="68" customFormat="1" ht="127.5" x14ac:dyDescent="0.2">
      <c r="B133" s="75" t="s">
        <v>1620</v>
      </c>
      <c r="C133" s="76"/>
      <c r="D133" s="77" t="s">
        <v>370</v>
      </c>
      <c r="E133" s="54" t="s">
        <v>630</v>
      </c>
      <c r="F133" s="122" t="s">
        <v>161</v>
      </c>
      <c r="G133" s="78">
        <v>1</v>
      </c>
      <c r="H133" s="79"/>
      <c r="I133" s="11"/>
      <c r="J133" s="79"/>
      <c r="K133" s="80"/>
    </row>
    <row r="134" spans="2:11" s="68" customFormat="1" ht="127.5" x14ac:dyDescent="0.2">
      <c r="B134" s="75" t="s">
        <v>1621</v>
      </c>
      <c r="C134" s="76"/>
      <c r="D134" s="77" t="s">
        <v>370</v>
      </c>
      <c r="E134" s="54" t="s">
        <v>631</v>
      </c>
      <c r="F134" s="122" t="s">
        <v>161</v>
      </c>
      <c r="G134" s="78">
        <v>1</v>
      </c>
      <c r="H134" s="79"/>
      <c r="I134" s="11"/>
      <c r="J134" s="79"/>
      <c r="K134" s="80"/>
    </row>
    <row r="135" spans="2:11" s="68" customFormat="1" x14ac:dyDescent="0.2">
      <c r="B135" s="93" t="s">
        <v>1607</v>
      </c>
      <c r="C135" s="94">
        <v>4</v>
      </c>
      <c r="D135" s="95" t="s">
        <v>1312</v>
      </c>
      <c r="E135" s="57" t="s">
        <v>86</v>
      </c>
      <c r="F135" s="94" t="s">
        <v>1312</v>
      </c>
      <c r="G135" s="96">
        <v>0</v>
      </c>
      <c r="H135" s="97"/>
      <c r="I135" s="47"/>
      <c r="J135" s="97"/>
      <c r="K135" s="98"/>
    </row>
    <row r="136" spans="2:11" s="68" customFormat="1" x14ac:dyDescent="0.2">
      <c r="B136" s="69" t="s">
        <v>1622</v>
      </c>
      <c r="C136" s="70">
        <v>0</v>
      </c>
      <c r="D136" s="71" t="s">
        <v>1312</v>
      </c>
      <c r="E136" s="53" t="s">
        <v>476</v>
      </c>
      <c r="F136" s="70" t="s">
        <v>1312</v>
      </c>
      <c r="G136" s="72">
        <v>0</v>
      </c>
      <c r="H136" s="73"/>
      <c r="I136" s="50"/>
      <c r="J136" s="73"/>
      <c r="K136" s="74"/>
    </row>
    <row r="137" spans="2:11" s="68" customFormat="1" ht="178.5" x14ac:dyDescent="0.2">
      <c r="B137" s="75" t="s">
        <v>1623</v>
      </c>
      <c r="C137" s="76"/>
      <c r="D137" s="77" t="s">
        <v>448</v>
      </c>
      <c r="E137" s="54" t="s">
        <v>632</v>
      </c>
      <c r="F137" s="122" t="s">
        <v>373</v>
      </c>
      <c r="G137" s="78">
        <v>450.79999999999995</v>
      </c>
      <c r="H137" s="79"/>
      <c r="I137" s="11"/>
      <c r="J137" s="79"/>
      <c r="K137" s="80"/>
    </row>
    <row r="138" spans="2:11" s="68" customFormat="1" ht="178.5" x14ac:dyDescent="0.2">
      <c r="B138" s="75" t="s">
        <v>1624</v>
      </c>
      <c r="C138" s="76"/>
      <c r="D138" s="77" t="s">
        <v>448</v>
      </c>
      <c r="E138" s="54" t="s">
        <v>633</v>
      </c>
      <c r="F138" s="122" t="s">
        <v>373</v>
      </c>
      <c r="G138" s="78">
        <v>308.2</v>
      </c>
      <c r="H138" s="79"/>
      <c r="I138" s="11"/>
      <c r="J138" s="79"/>
      <c r="K138" s="80"/>
    </row>
    <row r="139" spans="2:11" s="68" customFormat="1" ht="191.25" x14ac:dyDescent="0.2">
      <c r="B139" s="75" t="s">
        <v>1625</v>
      </c>
      <c r="C139" s="76"/>
      <c r="D139" s="77" t="s">
        <v>448</v>
      </c>
      <c r="E139" s="54" t="s">
        <v>634</v>
      </c>
      <c r="F139" s="122" t="s">
        <v>373</v>
      </c>
      <c r="G139" s="78">
        <v>44.39</v>
      </c>
      <c r="H139" s="79"/>
      <c r="I139" s="11"/>
      <c r="J139" s="79"/>
      <c r="K139" s="80"/>
    </row>
    <row r="140" spans="2:11" s="68" customFormat="1" ht="191.25" x14ac:dyDescent="0.2">
      <c r="B140" s="75" t="s">
        <v>1626</v>
      </c>
      <c r="C140" s="76"/>
      <c r="D140" s="77" t="s">
        <v>448</v>
      </c>
      <c r="E140" s="54" t="s">
        <v>635</v>
      </c>
      <c r="F140" s="122" t="s">
        <v>373</v>
      </c>
      <c r="G140" s="78">
        <v>41.308</v>
      </c>
      <c r="H140" s="79"/>
      <c r="I140" s="11"/>
      <c r="J140" s="79"/>
      <c r="K140" s="80"/>
    </row>
    <row r="141" spans="2:11" s="68" customFormat="1" ht="153" x14ac:dyDescent="0.2">
      <c r="B141" s="75" t="s">
        <v>1627</v>
      </c>
      <c r="C141" s="76"/>
      <c r="D141" s="77" t="s">
        <v>448</v>
      </c>
      <c r="E141" s="54" t="s">
        <v>636</v>
      </c>
      <c r="F141" s="122" t="s">
        <v>161</v>
      </c>
      <c r="G141" s="78">
        <v>14</v>
      </c>
      <c r="H141" s="79"/>
      <c r="I141" s="11"/>
      <c r="J141" s="79"/>
      <c r="K141" s="80"/>
    </row>
    <row r="142" spans="2:11" s="68" customFormat="1" x14ac:dyDescent="0.2">
      <c r="B142" s="93" t="s">
        <v>1622</v>
      </c>
      <c r="C142" s="94">
        <v>4</v>
      </c>
      <c r="D142" s="95" t="s">
        <v>1312</v>
      </c>
      <c r="E142" s="57" t="s">
        <v>572</v>
      </c>
      <c r="F142" s="94" t="s">
        <v>1312</v>
      </c>
      <c r="G142" s="96">
        <v>0</v>
      </c>
      <c r="H142" s="97"/>
      <c r="I142" s="47"/>
      <c r="J142" s="97"/>
      <c r="K142" s="98"/>
    </row>
    <row r="143" spans="2:11" s="68" customFormat="1" x14ac:dyDescent="0.2">
      <c r="B143" s="69" t="s">
        <v>1628</v>
      </c>
      <c r="C143" s="70">
        <v>0</v>
      </c>
      <c r="D143" s="71" t="s">
        <v>1312</v>
      </c>
      <c r="E143" s="53" t="s">
        <v>229</v>
      </c>
      <c r="F143" s="70" t="s">
        <v>1312</v>
      </c>
      <c r="G143" s="72">
        <v>0</v>
      </c>
      <c r="H143" s="73"/>
      <c r="I143" s="50"/>
      <c r="J143" s="73"/>
      <c r="K143" s="74"/>
    </row>
    <row r="144" spans="2:11" s="68" customFormat="1" ht="216.75" x14ac:dyDescent="0.2">
      <c r="B144" s="75" t="s">
        <v>1629</v>
      </c>
      <c r="C144" s="76"/>
      <c r="D144" s="77" t="s">
        <v>109</v>
      </c>
      <c r="E144" s="54" t="s">
        <v>637</v>
      </c>
      <c r="F144" s="122" t="s">
        <v>161</v>
      </c>
      <c r="G144" s="78">
        <v>83</v>
      </c>
      <c r="H144" s="79"/>
      <c r="I144" s="11"/>
      <c r="J144" s="79"/>
      <c r="K144" s="80"/>
    </row>
    <row r="145" spans="2:11" s="68" customFormat="1" x14ac:dyDescent="0.2">
      <c r="B145" s="93" t="s">
        <v>1628</v>
      </c>
      <c r="C145" s="94">
        <v>4</v>
      </c>
      <c r="D145" s="95" t="s">
        <v>1312</v>
      </c>
      <c r="E145" s="57" t="s">
        <v>416</v>
      </c>
      <c r="F145" s="94" t="s">
        <v>1312</v>
      </c>
      <c r="G145" s="96">
        <v>0</v>
      </c>
      <c r="H145" s="97"/>
      <c r="I145" s="47"/>
      <c r="J145" s="97"/>
      <c r="K145" s="98"/>
    </row>
    <row r="146" spans="2:11" s="68" customFormat="1" x14ac:dyDescent="0.2">
      <c r="B146" s="69" t="s">
        <v>1630</v>
      </c>
      <c r="C146" s="70">
        <v>0</v>
      </c>
      <c r="D146" s="71" t="s">
        <v>1312</v>
      </c>
      <c r="E146" s="53" t="s">
        <v>219</v>
      </c>
      <c r="F146" s="70" t="s">
        <v>1312</v>
      </c>
      <c r="G146" s="72">
        <v>0</v>
      </c>
      <c r="H146" s="73"/>
      <c r="I146" s="50"/>
      <c r="J146" s="73"/>
      <c r="K146" s="74"/>
    </row>
    <row r="147" spans="2:11" s="68" customFormat="1" ht="127.5" x14ac:dyDescent="0.2">
      <c r="B147" s="75" t="s">
        <v>1631</v>
      </c>
      <c r="C147" s="76"/>
      <c r="D147" s="77" t="s">
        <v>267</v>
      </c>
      <c r="E147" s="54" t="s">
        <v>638</v>
      </c>
      <c r="F147" s="122" t="s">
        <v>386</v>
      </c>
      <c r="G147" s="78">
        <v>758.99999999999989</v>
      </c>
      <c r="H147" s="79"/>
      <c r="I147" s="11"/>
      <c r="J147" s="79"/>
      <c r="K147" s="80"/>
    </row>
    <row r="148" spans="2:11" s="68" customFormat="1" x14ac:dyDescent="0.2">
      <c r="B148" s="93" t="s">
        <v>1630</v>
      </c>
      <c r="C148" s="94">
        <v>4</v>
      </c>
      <c r="D148" s="95" t="s">
        <v>1312</v>
      </c>
      <c r="E148" s="57" t="s">
        <v>301</v>
      </c>
      <c r="F148" s="94" t="s">
        <v>1312</v>
      </c>
      <c r="G148" s="96">
        <v>0</v>
      </c>
      <c r="H148" s="97"/>
      <c r="I148" s="47"/>
      <c r="J148" s="97"/>
      <c r="K148" s="98"/>
    </row>
    <row r="149" spans="2:11" s="68" customFormat="1" x14ac:dyDescent="0.2">
      <c r="B149" s="69" t="s">
        <v>1632</v>
      </c>
      <c r="C149" s="70">
        <v>0</v>
      </c>
      <c r="D149" s="71" t="s">
        <v>1312</v>
      </c>
      <c r="E149" s="53" t="s">
        <v>278</v>
      </c>
      <c r="F149" s="70" t="s">
        <v>1312</v>
      </c>
      <c r="G149" s="72">
        <v>0</v>
      </c>
      <c r="H149" s="73"/>
      <c r="I149" s="50"/>
      <c r="J149" s="73"/>
      <c r="K149" s="74"/>
    </row>
    <row r="150" spans="2:11" s="68" customFormat="1" ht="153" x14ac:dyDescent="0.2">
      <c r="B150" s="75" t="s">
        <v>1633</v>
      </c>
      <c r="C150" s="76"/>
      <c r="D150" s="77" t="s">
        <v>504</v>
      </c>
      <c r="E150" s="54" t="s">
        <v>639</v>
      </c>
      <c r="F150" s="122" t="s">
        <v>161</v>
      </c>
      <c r="G150" s="78">
        <v>2</v>
      </c>
      <c r="H150" s="79"/>
      <c r="I150" s="11"/>
      <c r="J150" s="79"/>
      <c r="K150" s="80"/>
    </row>
    <row r="151" spans="2:11" s="68" customFormat="1" x14ac:dyDescent="0.2">
      <c r="B151" s="93" t="s">
        <v>1632</v>
      </c>
      <c r="C151" s="94">
        <v>4</v>
      </c>
      <c r="D151" s="95" t="s">
        <v>1312</v>
      </c>
      <c r="E151" s="57" t="s">
        <v>319</v>
      </c>
      <c r="F151" s="94" t="s">
        <v>1312</v>
      </c>
      <c r="G151" s="96">
        <v>0</v>
      </c>
      <c r="H151" s="97"/>
      <c r="I151" s="47"/>
      <c r="J151" s="97"/>
      <c r="K151" s="98"/>
    </row>
    <row r="152" spans="2:11" s="68" customFormat="1" x14ac:dyDescent="0.2">
      <c r="B152" s="69" t="s">
        <v>1634</v>
      </c>
      <c r="C152" s="70">
        <v>0</v>
      </c>
      <c r="D152" s="71" t="s">
        <v>1312</v>
      </c>
      <c r="E152" s="53" t="s">
        <v>2</v>
      </c>
      <c r="F152" s="70" t="s">
        <v>1312</v>
      </c>
      <c r="G152" s="72">
        <v>0</v>
      </c>
      <c r="H152" s="73"/>
      <c r="I152" s="50"/>
      <c r="J152" s="73"/>
      <c r="K152" s="74"/>
    </row>
    <row r="153" spans="2:11" s="68" customFormat="1" ht="102" x14ac:dyDescent="0.2">
      <c r="B153" s="75" t="s">
        <v>1635</v>
      </c>
      <c r="C153" s="76"/>
      <c r="D153" s="77" t="s">
        <v>155</v>
      </c>
      <c r="E153" s="54" t="s">
        <v>640</v>
      </c>
      <c r="F153" s="122" t="s">
        <v>161</v>
      </c>
      <c r="G153" s="78">
        <v>1</v>
      </c>
      <c r="H153" s="79"/>
      <c r="I153" s="11"/>
      <c r="J153" s="79"/>
      <c r="K153" s="80"/>
    </row>
    <row r="154" spans="2:11" s="68" customFormat="1" x14ac:dyDescent="0.2">
      <c r="B154" s="93" t="s">
        <v>1634</v>
      </c>
      <c r="C154" s="94">
        <v>4</v>
      </c>
      <c r="D154" s="95" t="s">
        <v>1312</v>
      </c>
      <c r="E154" s="57" t="s">
        <v>283</v>
      </c>
      <c r="F154" s="94" t="s">
        <v>1312</v>
      </c>
      <c r="G154" s="96">
        <v>0</v>
      </c>
      <c r="H154" s="97"/>
      <c r="I154" s="47"/>
      <c r="J154" s="97"/>
      <c r="K154" s="98"/>
    </row>
    <row r="155" spans="2:11" s="68" customFormat="1" x14ac:dyDescent="0.2">
      <c r="B155" s="69" t="s">
        <v>1636</v>
      </c>
      <c r="C155" s="70">
        <v>0</v>
      </c>
      <c r="D155" s="71" t="s">
        <v>1312</v>
      </c>
      <c r="E155" s="53" t="s">
        <v>35</v>
      </c>
      <c r="F155" s="70" t="s">
        <v>1312</v>
      </c>
      <c r="G155" s="72">
        <v>0</v>
      </c>
      <c r="H155" s="73"/>
      <c r="I155" s="50"/>
      <c r="J155" s="73"/>
      <c r="K155" s="74"/>
    </row>
    <row r="156" spans="2:11" s="68" customFormat="1" ht="102" x14ac:dyDescent="0.2">
      <c r="B156" s="75" t="s">
        <v>1637</v>
      </c>
      <c r="C156" s="76"/>
      <c r="D156" s="77" t="s">
        <v>315</v>
      </c>
      <c r="E156" s="54" t="s">
        <v>641</v>
      </c>
      <c r="F156" s="122" t="s">
        <v>373</v>
      </c>
      <c r="G156" s="78">
        <v>10.924999999999999</v>
      </c>
      <c r="H156" s="79"/>
      <c r="I156" s="11"/>
      <c r="J156" s="79"/>
      <c r="K156" s="80"/>
    </row>
    <row r="157" spans="2:11" s="68" customFormat="1" ht="127.5" x14ac:dyDescent="0.2">
      <c r="B157" s="75" t="s">
        <v>1638</v>
      </c>
      <c r="C157" s="76"/>
      <c r="D157" s="77" t="s">
        <v>315</v>
      </c>
      <c r="E157" s="54" t="s">
        <v>642</v>
      </c>
      <c r="F157" s="122" t="s">
        <v>373</v>
      </c>
      <c r="G157" s="78">
        <v>4.5999999999999996</v>
      </c>
      <c r="H157" s="79"/>
      <c r="I157" s="11"/>
      <c r="J157" s="79"/>
      <c r="K157" s="80"/>
    </row>
    <row r="158" spans="2:11" s="68" customFormat="1" x14ac:dyDescent="0.2">
      <c r="B158" s="93" t="s">
        <v>1636</v>
      </c>
      <c r="C158" s="94">
        <v>4</v>
      </c>
      <c r="D158" s="95" t="s">
        <v>1312</v>
      </c>
      <c r="E158" s="57" t="s">
        <v>487</v>
      </c>
      <c r="F158" s="94" t="s">
        <v>1312</v>
      </c>
      <c r="G158" s="96">
        <v>0</v>
      </c>
      <c r="H158" s="97"/>
      <c r="I158" s="47"/>
      <c r="J158" s="97"/>
      <c r="K158" s="98"/>
    </row>
    <row r="159" spans="2:11" s="68" customFormat="1" x14ac:dyDescent="0.2">
      <c r="B159" s="69" t="s">
        <v>1639</v>
      </c>
      <c r="C159" s="70">
        <v>0</v>
      </c>
      <c r="D159" s="71" t="s">
        <v>1312</v>
      </c>
      <c r="E159" s="53" t="s">
        <v>229</v>
      </c>
      <c r="F159" s="70" t="s">
        <v>1312</v>
      </c>
      <c r="G159" s="72">
        <v>0</v>
      </c>
      <c r="H159" s="73"/>
      <c r="I159" s="50"/>
      <c r="J159" s="73"/>
      <c r="K159" s="74"/>
    </row>
    <row r="160" spans="2:11" s="68" customFormat="1" ht="89.25" x14ac:dyDescent="0.2">
      <c r="B160" s="75" t="s">
        <v>1640</v>
      </c>
      <c r="C160" s="76"/>
      <c r="D160" s="77" t="s">
        <v>553</v>
      </c>
      <c r="E160" s="54" t="s">
        <v>643</v>
      </c>
      <c r="F160" s="122" t="s">
        <v>161</v>
      </c>
      <c r="G160" s="78">
        <v>1</v>
      </c>
      <c r="H160" s="79"/>
      <c r="I160" s="11"/>
      <c r="J160" s="79"/>
      <c r="K160" s="80"/>
    </row>
    <row r="161" spans="2:11" s="68" customFormat="1" x14ac:dyDescent="0.2">
      <c r="B161" s="93" t="s">
        <v>1639</v>
      </c>
      <c r="C161" s="94">
        <v>4</v>
      </c>
      <c r="D161" s="95" t="s">
        <v>1312</v>
      </c>
      <c r="E161" s="57" t="s">
        <v>416</v>
      </c>
      <c r="F161" s="94" t="s">
        <v>1312</v>
      </c>
      <c r="G161" s="96">
        <v>0</v>
      </c>
      <c r="H161" s="97"/>
      <c r="I161" s="47"/>
      <c r="J161" s="97"/>
      <c r="K161" s="98"/>
    </row>
    <row r="162" spans="2:11" s="68" customFormat="1" x14ac:dyDescent="0.2">
      <c r="B162" s="87" t="s">
        <v>1586</v>
      </c>
      <c r="C162" s="88">
        <v>3</v>
      </c>
      <c r="D162" s="89" t="s">
        <v>1312</v>
      </c>
      <c r="E162" s="56" t="s">
        <v>511</v>
      </c>
      <c r="F162" s="88" t="s">
        <v>1312</v>
      </c>
      <c r="G162" s="90">
        <v>0</v>
      </c>
      <c r="H162" s="91"/>
      <c r="I162" s="48"/>
      <c r="J162" s="91"/>
      <c r="K162" s="92"/>
    </row>
    <row r="163" spans="2:11" s="68" customFormat="1" x14ac:dyDescent="0.2">
      <c r="B163" s="69" t="s">
        <v>1641</v>
      </c>
      <c r="C163" s="70">
        <v>0</v>
      </c>
      <c r="D163" s="71" t="s">
        <v>1312</v>
      </c>
      <c r="E163" s="53" t="s">
        <v>140</v>
      </c>
      <c r="F163" s="70" t="s">
        <v>1312</v>
      </c>
      <c r="G163" s="72">
        <v>0</v>
      </c>
      <c r="H163" s="73"/>
      <c r="I163" s="50"/>
      <c r="J163" s="73"/>
      <c r="K163" s="74"/>
    </row>
    <row r="164" spans="2:11" s="68" customFormat="1" x14ac:dyDescent="0.2">
      <c r="B164" s="69" t="s">
        <v>1642</v>
      </c>
      <c r="C164" s="70">
        <v>0</v>
      </c>
      <c r="D164" s="71" t="s">
        <v>1312</v>
      </c>
      <c r="E164" s="53" t="s">
        <v>145</v>
      </c>
      <c r="F164" s="70" t="s">
        <v>1312</v>
      </c>
      <c r="G164" s="72">
        <v>0</v>
      </c>
      <c r="H164" s="73"/>
      <c r="I164" s="50"/>
      <c r="J164" s="73"/>
      <c r="K164" s="74"/>
    </row>
    <row r="165" spans="2:11" s="68" customFormat="1" ht="229.5" x14ac:dyDescent="0.2">
      <c r="B165" s="75" t="s">
        <v>1643</v>
      </c>
      <c r="C165" s="76"/>
      <c r="D165" s="77" t="s">
        <v>111</v>
      </c>
      <c r="E165" s="54" t="s">
        <v>644</v>
      </c>
      <c r="F165" s="122" t="s">
        <v>161</v>
      </c>
      <c r="G165" s="78">
        <v>1</v>
      </c>
      <c r="H165" s="79"/>
      <c r="I165" s="11"/>
      <c r="J165" s="79"/>
      <c r="K165" s="80"/>
    </row>
    <row r="166" spans="2:11" s="68" customFormat="1" x14ac:dyDescent="0.2">
      <c r="B166" s="93" t="s">
        <v>1642</v>
      </c>
      <c r="C166" s="94">
        <v>4</v>
      </c>
      <c r="D166" s="95" t="s">
        <v>1312</v>
      </c>
      <c r="E166" s="57" t="s">
        <v>530</v>
      </c>
      <c r="F166" s="94" t="s">
        <v>1312</v>
      </c>
      <c r="G166" s="96">
        <v>0</v>
      </c>
      <c r="H166" s="97"/>
      <c r="I166" s="47"/>
      <c r="J166" s="97"/>
      <c r="K166" s="98"/>
    </row>
    <row r="167" spans="2:11" s="68" customFormat="1" x14ac:dyDescent="0.2">
      <c r="B167" s="69" t="s">
        <v>1644</v>
      </c>
      <c r="C167" s="70">
        <v>0</v>
      </c>
      <c r="D167" s="71" t="s">
        <v>1312</v>
      </c>
      <c r="E167" s="53" t="s">
        <v>113</v>
      </c>
      <c r="F167" s="70" t="s">
        <v>1312</v>
      </c>
      <c r="G167" s="72">
        <v>0</v>
      </c>
      <c r="H167" s="73"/>
      <c r="I167" s="50"/>
      <c r="J167" s="73"/>
      <c r="K167" s="74"/>
    </row>
    <row r="168" spans="2:11" s="68" customFormat="1" ht="191.25" x14ac:dyDescent="0.2">
      <c r="B168" s="75" t="s">
        <v>1645</v>
      </c>
      <c r="C168" s="76"/>
      <c r="D168" s="77" t="s">
        <v>337</v>
      </c>
      <c r="E168" s="54" t="s">
        <v>645</v>
      </c>
      <c r="F168" s="122" t="s">
        <v>161</v>
      </c>
      <c r="G168" s="78">
        <v>2</v>
      </c>
      <c r="H168" s="79"/>
      <c r="I168" s="11"/>
      <c r="J168" s="79"/>
      <c r="K168" s="80"/>
    </row>
    <row r="169" spans="2:11" s="68" customFormat="1" ht="369.75" x14ac:dyDescent="0.2">
      <c r="B169" s="75" t="s">
        <v>1646</v>
      </c>
      <c r="C169" s="76"/>
      <c r="D169" s="77" t="s">
        <v>337</v>
      </c>
      <c r="E169" s="54" t="s">
        <v>646</v>
      </c>
      <c r="F169" s="122" t="s">
        <v>161</v>
      </c>
      <c r="G169" s="78">
        <v>3</v>
      </c>
      <c r="H169" s="79"/>
      <c r="I169" s="11"/>
      <c r="J169" s="79"/>
      <c r="K169" s="80"/>
    </row>
    <row r="170" spans="2:11" s="68" customFormat="1" x14ac:dyDescent="0.2">
      <c r="B170" s="93" t="s">
        <v>1644</v>
      </c>
      <c r="C170" s="94">
        <v>4</v>
      </c>
      <c r="D170" s="95" t="s">
        <v>1312</v>
      </c>
      <c r="E170" s="57" t="s">
        <v>7</v>
      </c>
      <c r="F170" s="94" t="s">
        <v>1312</v>
      </c>
      <c r="G170" s="96">
        <v>0</v>
      </c>
      <c r="H170" s="97"/>
      <c r="I170" s="47"/>
      <c r="J170" s="97"/>
      <c r="K170" s="98"/>
    </row>
    <row r="171" spans="2:11" s="68" customFormat="1" x14ac:dyDescent="0.2">
      <c r="B171" s="69" t="s">
        <v>1647</v>
      </c>
      <c r="C171" s="70">
        <v>0</v>
      </c>
      <c r="D171" s="71" t="s">
        <v>1312</v>
      </c>
      <c r="E171" s="53" t="s">
        <v>243</v>
      </c>
      <c r="F171" s="70" t="s">
        <v>1312</v>
      </c>
      <c r="G171" s="72">
        <v>0</v>
      </c>
      <c r="H171" s="73"/>
      <c r="I171" s="50"/>
      <c r="J171" s="73"/>
      <c r="K171" s="74"/>
    </row>
    <row r="172" spans="2:11" s="68" customFormat="1" ht="165.75" x14ac:dyDescent="0.2">
      <c r="B172" s="75" t="s">
        <v>1648</v>
      </c>
      <c r="C172" s="76"/>
      <c r="D172" s="77" t="s">
        <v>206</v>
      </c>
      <c r="E172" s="54" t="s">
        <v>647</v>
      </c>
      <c r="F172" s="122" t="s">
        <v>373</v>
      </c>
      <c r="G172" s="78">
        <v>2136.6999999999998</v>
      </c>
      <c r="H172" s="79"/>
      <c r="I172" s="11"/>
      <c r="J172" s="79"/>
      <c r="K172" s="80"/>
    </row>
    <row r="173" spans="2:11" s="68" customFormat="1" ht="165.75" x14ac:dyDescent="0.2">
      <c r="B173" s="75" t="s">
        <v>1649</v>
      </c>
      <c r="C173" s="76"/>
      <c r="D173" s="77" t="s">
        <v>206</v>
      </c>
      <c r="E173" s="54" t="s">
        <v>648</v>
      </c>
      <c r="F173" s="122" t="s">
        <v>373</v>
      </c>
      <c r="G173" s="78">
        <v>926.9</v>
      </c>
      <c r="H173" s="79"/>
      <c r="I173" s="11"/>
      <c r="J173" s="79"/>
      <c r="K173" s="80"/>
    </row>
    <row r="174" spans="2:11" s="68" customFormat="1" ht="165.75" x14ac:dyDescent="0.2">
      <c r="B174" s="75" t="s">
        <v>1650</v>
      </c>
      <c r="C174" s="76"/>
      <c r="D174" s="77" t="s">
        <v>206</v>
      </c>
      <c r="E174" s="54" t="s">
        <v>649</v>
      </c>
      <c r="F174" s="122" t="s">
        <v>373</v>
      </c>
      <c r="G174" s="78">
        <v>687.69999999999993</v>
      </c>
      <c r="H174" s="79"/>
      <c r="I174" s="11"/>
      <c r="J174" s="79"/>
      <c r="K174" s="80"/>
    </row>
    <row r="175" spans="2:11" s="68" customFormat="1" ht="165.75" x14ac:dyDescent="0.2">
      <c r="B175" s="75" t="s">
        <v>1651</v>
      </c>
      <c r="C175" s="76"/>
      <c r="D175" s="77" t="s">
        <v>206</v>
      </c>
      <c r="E175" s="54" t="s">
        <v>650</v>
      </c>
      <c r="F175" s="122" t="s">
        <v>373</v>
      </c>
      <c r="G175" s="78">
        <v>739.44999999999993</v>
      </c>
      <c r="H175" s="79"/>
      <c r="I175" s="11"/>
      <c r="J175" s="79"/>
      <c r="K175" s="80"/>
    </row>
    <row r="176" spans="2:11" s="68" customFormat="1" ht="165.75" x14ac:dyDescent="0.2">
      <c r="B176" s="75" t="s">
        <v>1652</v>
      </c>
      <c r="C176" s="76"/>
      <c r="D176" s="77" t="s">
        <v>206</v>
      </c>
      <c r="E176" s="54" t="s">
        <v>651</v>
      </c>
      <c r="F176" s="122" t="s">
        <v>373</v>
      </c>
      <c r="G176" s="78">
        <v>131.1</v>
      </c>
      <c r="H176" s="79"/>
      <c r="I176" s="11"/>
      <c r="J176" s="79"/>
      <c r="K176" s="80"/>
    </row>
    <row r="177" spans="2:11" s="68" customFormat="1" x14ac:dyDescent="0.2">
      <c r="B177" s="93" t="s">
        <v>1647</v>
      </c>
      <c r="C177" s="94">
        <v>4</v>
      </c>
      <c r="D177" s="95" t="s">
        <v>1312</v>
      </c>
      <c r="E177" s="57" t="s">
        <v>324</v>
      </c>
      <c r="F177" s="94" t="s">
        <v>1312</v>
      </c>
      <c r="G177" s="96">
        <v>0</v>
      </c>
      <c r="H177" s="97"/>
      <c r="I177" s="47"/>
      <c r="J177" s="97"/>
      <c r="K177" s="98"/>
    </row>
    <row r="178" spans="2:11" s="68" customFormat="1" x14ac:dyDescent="0.2">
      <c r="B178" s="69" t="s">
        <v>1653</v>
      </c>
      <c r="C178" s="70">
        <v>0</v>
      </c>
      <c r="D178" s="71" t="s">
        <v>1312</v>
      </c>
      <c r="E178" s="53" t="s">
        <v>347</v>
      </c>
      <c r="F178" s="70" t="s">
        <v>1312</v>
      </c>
      <c r="G178" s="72">
        <v>0</v>
      </c>
      <c r="H178" s="73"/>
      <c r="I178" s="50"/>
      <c r="J178" s="73"/>
      <c r="K178" s="74"/>
    </row>
    <row r="179" spans="2:11" s="68" customFormat="1" ht="89.25" x14ac:dyDescent="0.2">
      <c r="B179" s="75" t="s">
        <v>1654</v>
      </c>
      <c r="C179" s="76"/>
      <c r="D179" s="77" t="s">
        <v>431</v>
      </c>
      <c r="E179" s="54" t="s">
        <v>652</v>
      </c>
      <c r="F179" s="122" t="s">
        <v>161</v>
      </c>
      <c r="G179" s="78">
        <v>6</v>
      </c>
      <c r="H179" s="79"/>
      <c r="I179" s="11"/>
      <c r="J179" s="79"/>
      <c r="K179" s="80"/>
    </row>
    <row r="180" spans="2:11" s="68" customFormat="1" ht="89.25" x14ac:dyDescent="0.2">
      <c r="B180" s="75" t="s">
        <v>1655</v>
      </c>
      <c r="C180" s="76"/>
      <c r="D180" s="77" t="s">
        <v>431</v>
      </c>
      <c r="E180" s="54" t="s">
        <v>653</v>
      </c>
      <c r="F180" s="122" t="s">
        <v>161</v>
      </c>
      <c r="G180" s="78">
        <v>2</v>
      </c>
      <c r="H180" s="79"/>
      <c r="I180" s="11"/>
      <c r="J180" s="79"/>
      <c r="K180" s="80"/>
    </row>
    <row r="181" spans="2:11" s="68" customFormat="1" ht="89.25" x14ac:dyDescent="0.2">
      <c r="B181" s="75" t="s">
        <v>1656</v>
      </c>
      <c r="C181" s="76"/>
      <c r="D181" s="77" t="s">
        <v>431</v>
      </c>
      <c r="E181" s="54" t="s">
        <v>654</v>
      </c>
      <c r="F181" s="122" t="s">
        <v>161</v>
      </c>
      <c r="G181" s="78">
        <v>12</v>
      </c>
      <c r="H181" s="79"/>
      <c r="I181" s="11"/>
      <c r="J181" s="79"/>
      <c r="K181" s="80"/>
    </row>
    <row r="182" spans="2:11" s="68" customFormat="1" x14ac:dyDescent="0.2">
      <c r="B182" s="93" t="s">
        <v>1653</v>
      </c>
      <c r="C182" s="94">
        <v>4</v>
      </c>
      <c r="D182" s="95" t="s">
        <v>1312</v>
      </c>
      <c r="E182" s="57" t="s">
        <v>385</v>
      </c>
      <c r="F182" s="94" t="s">
        <v>1312</v>
      </c>
      <c r="G182" s="96">
        <v>0</v>
      </c>
      <c r="H182" s="97"/>
      <c r="I182" s="47"/>
      <c r="J182" s="97"/>
      <c r="K182" s="98"/>
    </row>
    <row r="183" spans="2:11" s="68" customFormat="1" x14ac:dyDescent="0.2">
      <c r="B183" s="69" t="s">
        <v>1657</v>
      </c>
      <c r="C183" s="70">
        <v>0</v>
      </c>
      <c r="D183" s="71" t="s">
        <v>1312</v>
      </c>
      <c r="E183" s="53" t="s">
        <v>182</v>
      </c>
      <c r="F183" s="70" t="s">
        <v>1312</v>
      </c>
      <c r="G183" s="72">
        <v>0</v>
      </c>
      <c r="H183" s="73"/>
      <c r="I183" s="50"/>
      <c r="J183" s="73"/>
      <c r="K183" s="74"/>
    </row>
    <row r="184" spans="2:11" s="68" customFormat="1" ht="114.75" x14ac:dyDescent="0.2">
      <c r="B184" s="75" t="s">
        <v>1658</v>
      </c>
      <c r="C184" s="76"/>
      <c r="D184" s="77" t="s">
        <v>87</v>
      </c>
      <c r="E184" s="54" t="s">
        <v>655</v>
      </c>
      <c r="F184" s="122" t="s">
        <v>161</v>
      </c>
      <c r="G184" s="78">
        <v>10</v>
      </c>
      <c r="H184" s="79"/>
      <c r="I184" s="11"/>
      <c r="J184" s="79"/>
      <c r="K184" s="80"/>
    </row>
    <row r="185" spans="2:11" s="68" customFormat="1" ht="89.25" x14ac:dyDescent="0.2">
      <c r="B185" s="75" t="s">
        <v>1659</v>
      </c>
      <c r="C185" s="76"/>
      <c r="D185" s="77" t="s">
        <v>87</v>
      </c>
      <c r="E185" s="54" t="s">
        <v>656</v>
      </c>
      <c r="F185" s="122" t="s">
        <v>161</v>
      </c>
      <c r="G185" s="78">
        <v>2</v>
      </c>
      <c r="H185" s="79"/>
      <c r="I185" s="11"/>
      <c r="J185" s="79"/>
      <c r="K185" s="80"/>
    </row>
    <row r="186" spans="2:11" s="68" customFormat="1" x14ac:dyDescent="0.2">
      <c r="B186" s="93" t="s">
        <v>1657</v>
      </c>
      <c r="C186" s="94">
        <v>4</v>
      </c>
      <c r="D186" s="95" t="s">
        <v>1312</v>
      </c>
      <c r="E186" s="57" t="s">
        <v>264</v>
      </c>
      <c r="F186" s="94" t="s">
        <v>1312</v>
      </c>
      <c r="G186" s="96">
        <v>0</v>
      </c>
      <c r="H186" s="97"/>
      <c r="I186" s="47"/>
      <c r="J186" s="97"/>
      <c r="K186" s="98"/>
    </row>
    <row r="187" spans="2:11" s="68" customFormat="1" x14ac:dyDescent="0.2">
      <c r="B187" s="69" t="s">
        <v>1660</v>
      </c>
      <c r="C187" s="70">
        <v>0</v>
      </c>
      <c r="D187" s="71" t="s">
        <v>1312</v>
      </c>
      <c r="E187" s="53" t="s">
        <v>395</v>
      </c>
      <c r="F187" s="70" t="s">
        <v>1312</v>
      </c>
      <c r="G187" s="72">
        <v>0</v>
      </c>
      <c r="H187" s="73"/>
      <c r="I187" s="50"/>
      <c r="J187" s="73"/>
      <c r="K187" s="74"/>
    </row>
    <row r="188" spans="2:11" s="68" customFormat="1" ht="63.75" x14ac:dyDescent="0.2">
      <c r="B188" s="75" t="s">
        <v>1661</v>
      </c>
      <c r="C188" s="76"/>
      <c r="D188" s="77" t="s">
        <v>20</v>
      </c>
      <c r="E188" s="54" t="s">
        <v>657</v>
      </c>
      <c r="F188" s="122" t="s">
        <v>161</v>
      </c>
      <c r="G188" s="78">
        <v>2</v>
      </c>
      <c r="H188" s="79"/>
      <c r="I188" s="11"/>
      <c r="J188" s="79"/>
      <c r="K188" s="80"/>
    </row>
    <row r="189" spans="2:11" s="68" customFormat="1" x14ac:dyDescent="0.2">
      <c r="B189" s="93" t="s">
        <v>1660</v>
      </c>
      <c r="C189" s="94">
        <v>4</v>
      </c>
      <c r="D189" s="95" t="s">
        <v>1312</v>
      </c>
      <c r="E189" s="57" t="s">
        <v>402</v>
      </c>
      <c r="F189" s="94" t="s">
        <v>1312</v>
      </c>
      <c r="G189" s="96">
        <v>0</v>
      </c>
      <c r="H189" s="97"/>
      <c r="I189" s="47"/>
      <c r="J189" s="97"/>
      <c r="K189" s="98"/>
    </row>
    <row r="190" spans="2:11" s="68" customFormat="1" x14ac:dyDescent="0.2">
      <c r="B190" s="69" t="s">
        <v>1662</v>
      </c>
      <c r="C190" s="70">
        <v>0</v>
      </c>
      <c r="D190" s="71" t="s">
        <v>1312</v>
      </c>
      <c r="E190" s="53" t="s">
        <v>313</v>
      </c>
      <c r="F190" s="70" t="s">
        <v>1312</v>
      </c>
      <c r="G190" s="72">
        <v>0</v>
      </c>
      <c r="H190" s="73"/>
      <c r="I190" s="50"/>
      <c r="J190" s="73"/>
      <c r="K190" s="74"/>
    </row>
    <row r="191" spans="2:11" s="68" customFormat="1" ht="76.5" x14ac:dyDescent="0.2">
      <c r="B191" s="75" t="s">
        <v>1663</v>
      </c>
      <c r="C191" s="76"/>
      <c r="D191" s="77" t="s">
        <v>244</v>
      </c>
      <c r="E191" s="54" t="s">
        <v>658</v>
      </c>
      <c r="F191" s="122" t="s">
        <v>161</v>
      </c>
      <c r="G191" s="78">
        <v>11</v>
      </c>
      <c r="H191" s="79"/>
      <c r="I191" s="11"/>
      <c r="J191" s="79"/>
      <c r="K191" s="80"/>
    </row>
    <row r="192" spans="2:11" s="68" customFormat="1" ht="89.25" x14ac:dyDescent="0.2">
      <c r="B192" s="75" t="s">
        <v>1664</v>
      </c>
      <c r="C192" s="76"/>
      <c r="D192" s="77" t="s">
        <v>244</v>
      </c>
      <c r="E192" s="54" t="s">
        <v>659</v>
      </c>
      <c r="F192" s="122" t="s">
        <v>161</v>
      </c>
      <c r="G192" s="78">
        <v>8</v>
      </c>
      <c r="H192" s="79"/>
      <c r="I192" s="11"/>
      <c r="J192" s="79"/>
      <c r="K192" s="80"/>
    </row>
    <row r="193" spans="2:11" s="68" customFormat="1" ht="89.25" x14ac:dyDescent="0.2">
      <c r="B193" s="75" t="s">
        <v>1665</v>
      </c>
      <c r="C193" s="76"/>
      <c r="D193" s="77" t="s">
        <v>244</v>
      </c>
      <c r="E193" s="54" t="s">
        <v>660</v>
      </c>
      <c r="F193" s="122" t="s">
        <v>161</v>
      </c>
      <c r="G193" s="78">
        <v>22</v>
      </c>
      <c r="H193" s="79"/>
      <c r="I193" s="11"/>
      <c r="J193" s="79"/>
      <c r="K193" s="80"/>
    </row>
    <row r="194" spans="2:11" s="68" customFormat="1" ht="76.5" x14ac:dyDescent="0.2">
      <c r="B194" s="75" t="s">
        <v>1666</v>
      </c>
      <c r="C194" s="76"/>
      <c r="D194" s="77" t="s">
        <v>244</v>
      </c>
      <c r="E194" s="54" t="s">
        <v>661</v>
      </c>
      <c r="F194" s="122" t="s">
        <v>161</v>
      </c>
      <c r="G194" s="78">
        <v>12</v>
      </c>
      <c r="H194" s="79"/>
      <c r="I194" s="11"/>
      <c r="J194" s="79"/>
      <c r="K194" s="80"/>
    </row>
    <row r="195" spans="2:11" s="68" customFormat="1" ht="76.5" x14ac:dyDescent="0.2">
      <c r="B195" s="75" t="s">
        <v>1667</v>
      </c>
      <c r="C195" s="76"/>
      <c r="D195" s="77" t="s">
        <v>244</v>
      </c>
      <c r="E195" s="54" t="s">
        <v>662</v>
      </c>
      <c r="F195" s="122" t="s">
        <v>161</v>
      </c>
      <c r="G195" s="78">
        <v>32</v>
      </c>
      <c r="H195" s="79"/>
      <c r="I195" s="11"/>
      <c r="J195" s="79"/>
      <c r="K195" s="80"/>
    </row>
    <row r="196" spans="2:11" s="68" customFormat="1" x14ac:dyDescent="0.2">
      <c r="B196" s="93" t="s">
        <v>1662</v>
      </c>
      <c r="C196" s="94">
        <v>4</v>
      </c>
      <c r="D196" s="95" t="s">
        <v>1312</v>
      </c>
      <c r="E196" s="57" t="s">
        <v>407</v>
      </c>
      <c r="F196" s="94" t="s">
        <v>1312</v>
      </c>
      <c r="G196" s="96">
        <v>0</v>
      </c>
      <c r="H196" s="97"/>
      <c r="I196" s="47"/>
      <c r="J196" s="97"/>
      <c r="K196" s="98"/>
    </row>
    <row r="197" spans="2:11" s="68" customFormat="1" x14ac:dyDescent="0.2">
      <c r="B197" s="87" t="s">
        <v>1641</v>
      </c>
      <c r="C197" s="88">
        <v>3</v>
      </c>
      <c r="D197" s="89" t="s">
        <v>1312</v>
      </c>
      <c r="E197" s="56" t="s">
        <v>284</v>
      </c>
      <c r="F197" s="88" t="s">
        <v>1312</v>
      </c>
      <c r="G197" s="90">
        <v>0</v>
      </c>
      <c r="H197" s="91"/>
      <c r="I197" s="48"/>
      <c r="J197" s="91"/>
      <c r="K197" s="92"/>
    </row>
    <row r="198" spans="2:11" s="68" customFormat="1" x14ac:dyDescent="0.2">
      <c r="B198" s="69" t="s">
        <v>1668</v>
      </c>
      <c r="C198" s="70">
        <v>0</v>
      </c>
      <c r="D198" s="71" t="s">
        <v>1312</v>
      </c>
      <c r="E198" s="53" t="s">
        <v>411</v>
      </c>
      <c r="F198" s="70" t="s">
        <v>1312</v>
      </c>
      <c r="G198" s="72">
        <v>0</v>
      </c>
      <c r="H198" s="73"/>
      <c r="I198" s="50"/>
      <c r="J198" s="73"/>
      <c r="K198" s="74"/>
    </row>
    <row r="199" spans="2:11" s="68" customFormat="1" x14ac:dyDescent="0.2">
      <c r="B199" s="69" t="s">
        <v>1669</v>
      </c>
      <c r="C199" s="70">
        <v>0</v>
      </c>
      <c r="D199" s="71" t="s">
        <v>1312</v>
      </c>
      <c r="E199" s="53" t="s">
        <v>235</v>
      </c>
      <c r="F199" s="70" t="s">
        <v>1312</v>
      </c>
      <c r="G199" s="72">
        <v>0</v>
      </c>
      <c r="H199" s="73"/>
      <c r="I199" s="50"/>
      <c r="J199" s="73"/>
      <c r="K199" s="74"/>
    </row>
    <row r="200" spans="2:11" s="68" customFormat="1" ht="191.25" x14ac:dyDescent="0.2">
      <c r="B200" s="75" t="s">
        <v>1670</v>
      </c>
      <c r="C200" s="76"/>
      <c r="D200" s="77" t="s">
        <v>226</v>
      </c>
      <c r="E200" s="54" t="s">
        <v>608</v>
      </c>
      <c r="F200" s="122" t="s">
        <v>373</v>
      </c>
      <c r="G200" s="78">
        <v>1587.46</v>
      </c>
      <c r="H200" s="79"/>
      <c r="I200" s="11"/>
      <c r="J200" s="79"/>
      <c r="K200" s="80"/>
    </row>
    <row r="201" spans="2:11" s="68" customFormat="1" ht="153" x14ac:dyDescent="0.2">
      <c r="B201" s="75" t="s">
        <v>1671</v>
      </c>
      <c r="C201" s="76"/>
      <c r="D201" s="77" t="s">
        <v>366</v>
      </c>
      <c r="E201" s="54" t="s">
        <v>610</v>
      </c>
      <c r="F201" s="122" t="s">
        <v>161</v>
      </c>
      <c r="G201" s="78">
        <v>15</v>
      </c>
      <c r="H201" s="79"/>
      <c r="I201" s="11"/>
      <c r="J201" s="79"/>
      <c r="K201" s="80"/>
    </row>
    <row r="202" spans="2:11" s="68" customFormat="1" ht="165.75" x14ac:dyDescent="0.2">
      <c r="B202" s="75" t="s">
        <v>1672</v>
      </c>
      <c r="C202" s="76"/>
      <c r="D202" s="77" t="s">
        <v>366</v>
      </c>
      <c r="E202" s="54" t="s">
        <v>611</v>
      </c>
      <c r="F202" s="122" t="s">
        <v>161</v>
      </c>
      <c r="G202" s="78">
        <v>4</v>
      </c>
      <c r="H202" s="79"/>
      <c r="I202" s="11"/>
      <c r="J202" s="79"/>
      <c r="K202" s="80"/>
    </row>
    <row r="203" spans="2:11" s="68" customFormat="1" ht="165.75" x14ac:dyDescent="0.2">
      <c r="B203" s="75" t="s">
        <v>1673</v>
      </c>
      <c r="C203" s="76"/>
      <c r="D203" s="77" t="s">
        <v>366</v>
      </c>
      <c r="E203" s="54" t="s">
        <v>612</v>
      </c>
      <c r="F203" s="122" t="s">
        <v>161</v>
      </c>
      <c r="G203" s="78">
        <v>3</v>
      </c>
      <c r="H203" s="79"/>
      <c r="I203" s="11"/>
      <c r="J203" s="79"/>
      <c r="K203" s="80"/>
    </row>
    <row r="204" spans="2:11" s="68" customFormat="1" ht="165.75" x14ac:dyDescent="0.2">
      <c r="B204" s="75" t="s">
        <v>1674</v>
      </c>
      <c r="C204" s="76"/>
      <c r="D204" s="77" t="s">
        <v>366</v>
      </c>
      <c r="E204" s="54" t="s">
        <v>663</v>
      </c>
      <c r="F204" s="122" t="s">
        <v>161</v>
      </c>
      <c r="G204" s="78">
        <v>4</v>
      </c>
      <c r="H204" s="79"/>
      <c r="I204" s="11"/>
      <c r="J204" s="79"/>
      <c r="K204" s="80"/>
    </row>
    <row r="205" spans="2:11" s="68" customFormat="1" ht="165.75" x14ac:dyDescent="0.2">
      <c r="B205" s="75" t="s">
        <v>1675</v>
      </c>
      <c r="C205" s="76"/>
      <c r="D205" s="77" t="s">
        <v>366</v>
      </c>
      <c r="E205" s="54" t="s">
        <v>664</v>
      </c>
      <c r="F205" s="122" t="s">
        <v>161</v>
      </c>
      <c r="G205" s="78">
        <v>7</v>
      </c>
      <c r="H205" s="79"/>
      <c r="I205" s="11"/>
      <c r="J205" s="79"/>
      <c r="K205" s="80"/>
    </row>
    <row r="206" spans="2:11" s="68" customFormat="1" ht="127.5" x14ac:dyDescent="0.2">
      <c r="B206" s="75" t="s">
        <v>1676</v>
      </c>
      <c r="C206" s="76"/>
      <c r="D206" s="77" t="s">
        <v>24</v>
      </c>
      <c r="E206" s="54" t="s">
        <v>665</v>
      </c>
      <c r="F206" s="122" t="s">
        <v>161</v>
      </c>
      <c r="G206" s="78">
        <v>6</v>
      </c>
      <c r="H206" s="79"/>
      <c r="I206" s="11"/>
      <c r="J206" s="79"/>
      <c r="K206" s="80"/>
    </row>
    <row r="207" spans="2:11" s="68" customFormat="1" ht="127.5" x14ac:dyDescent="0.2">
      <c r="B207" s="75" t="s">
        <v>1677</v>
      </c>
      <c r="C207" s="76"/>
      <c r="D207" s="77" t="s">
        <v>24</v>
      </c>
      <c r="E207" s="54" t="s">
        <v>666</v>
      </c>
      <c r="F207" s="122" t="s">
        <v>161</v>
      </c>
      <c r="G207" s="78">
        <v>9</v>
      </c>
      <c r="H207" s="79"/>
      <c r="I207" s="11"/>
      <c r="J207" s="79"/>
      <c r="K207" s="80"/>
    </row>
    <row r="208" spans="2:11" s="68" customFormat="1" ht="127.5" x14ac:dyDescent="0.2">
      <c r="B208" s="75" t="s">
        <v>1678</v>
      </c>
      <c r="C208" s="76"/>
      <c r="D208" s="77" t="s">
        <v>24</v>
      </c>
      <c r="E208" s="54" t="s">
        <v>667</v>
      </c>
      <c r="F208" s="122" t="s">
        <v>161</v>
      </c>
      <c r="G208" s="78">
        <v>2</v>
      </c>
      <c r="H208" s="79"/>
      <c r="I208" s="11"/>
      <c r="J208" s="79"/>
      <c r="K208" s="80"/>
    </row>
    <row r="209" spans="2:11" s="68" customFormat="1" ht="127.5" x14ac:dyDescent="0.2">
      <c r="B209" s="75" t="s">
        <v>1679</v>
      </c>
      <c r="C209" s="76"/>
      <c r="D209" s="77" t="s">
        <v>24</v>
      </c>
      <c r="E209" s="54" t="s">
        <v>668</v>
      </c>
      <c r="F209" s="122" t="s">
        <v>161</v>
      </c>
      <c r="G209" s="78">
        <v>1</v>
      </c>
      <c r="H209" s="79"/>
      <c r="I209" s="11"/>
      <c r="J209" s="79"/>
      <c r="K209" s="80"/>
    </row>
    <row r="210" spans="2:11" s="68" customFormat="1" ht="216.75" x14ac:dyDescent="0.2">
      <c r="B210" s="75" t="s">
        <v>1680</v>
      </c>
      <c r="C210" s="76"/>
      <c r="D210" s="77" t="s">
        <v>77</v>
      </c>
      <c r="E210" s="54" t="s">
        <v>669</v>
      </c>
      <c r="F210" s="122" t="s">
        <v>161</v>
      </c>
      <c r="G210" s="78">
        <v>1</v>
      </c>
      <c r="H210" s="79"/>
      <c r="I210" s="11"/>
      <c r="J210" s="79"/>
      <c r="K210" s="80"/>
    </row>
    <row r="211" spans="2:11" s="68" customFormat="1" ht="114.75" x14ac:dyDescent="0.2">
      <c r="B211" s="75" t="s">
        <v>1681</v>
      </c>
      <c r="C211" s="76"/>
      <c r="D211" s="77" t="s">
        <v>299</v>
      </c>
      <c r="E211" s="54" t="s">
        <v>670</v>
      </c>
      <c r="F211" s="122" t="s">
        <v>161</v>
      </c>
      <c r="G211" s="78">
        <v>1</v>
      </c>
      <c r="H211" s="79"/>
      <c r="I211" s="11"/>
      <c r="J211" s="79"/>
      <c r="K211" s="80"/>
    </row>
    <row r="212" spans="2:11" s="68" customFormat="1" x14ac:dyDescent="0.2">
      <c r="B212" s="93" t="s">
        <v>1669</v>
      </c>
      <c r="C212" s="94">
        <v>4</v>
      </c>
      <c r="D212" s="95" t="s">
        <v>1312</v>
      </c>
      <c r="E212" s="57" t="s">
        <v>178</v>
      </c>
      <c r="F212" s="94" t="s">
        <v>1312</v>
      </c>
      <c r="G212" s="96">
        <v>0</v>
      </c>
      <c r="H212" s="97"/>
      <c r="I212" s="47"/>
      <c r="J212" s="97"/>
      <c r="K212" s="98"/>
    </row>
    <row r="213" spans="2:11" s="68" customFormat="1" x14ac:dyDescent="0.2">
      <c r="B213" s="69" t="s">
        <v>1682</v>
      </c>
      <c r="C213" s="70">
        <v>0</v>
      </c>
      <c r="D213" s="71" t="s">
        <v>1312</v>
      </c>
      <c r="E213" s="53" t="s">
        <v>232</v>
      </c>
      <c r="F213" s="70" t="s">
        <v>1312</v>
      </c>
      <c r="G213" s="72">
        <v>0</v>
      </c>
      <c r="H213" s="73"/>
      <c r="I213" s="50"/>
      <c r="J213" s="73"/>
      <c r="K213" s="74"/>
    </row>
    <row r="214" spans="2:11" s="68" customFormat="1" x14ac:dyDescent="0.2">
      <c r="B214" s="69" t="s">
        <v>1682</v>
      </c>
      <c r="C214" s="70">
        <v>0</v>
      </c>
      <c r="D214" s="71" t="s">
        <v>1312</v>
      </c>
      <c r="E214" s="53" t="s">
        <v>229</v>
      </c>
      <c r="F214" s="70" t="s">
        <v>1312</v>
      </c>
      <c r="G214" s="72">
        <v>0</v>
      </c>
      <c r="H214" s="73"/>
      <c r="I214" s="50"/>
      <c r="J214" s="73"/>
      <c r="K214" s="74"/>
    </row>
    <row r="215" spans="2:11" s="68" customFormat="1" ht="76.5" x14ac:dyDescent="0.2">
      <c r="B215" s="75" t="s">
        <v>1683</v>
      </c>
      <c r="C215" s="76"/>
      <c r="D215" s="77" t="s">
        <v>248</v>
      </c>
      <c r="E215" s="54" t="s">
        <v>671</v>
      </c>
      <c r="F215" s="122" t="s">
        <v>161</v>
      </c>
      <c r="G215" s="78">
        <v>1</v>
      </c>
      <c r="H215" s="79"/>
      <c r="I215" s="11"/>
      <c r="J215" s="79"/>
      <c r="K215" s="80"/>
    </row>
    <row r="216" spans="2:11" s="68" customFormat="1" x14ac:dyDescent="0.2">
      <c r="B216" s="99" t="s">
        <v>1684</v>
      </c>
      <c r="C216" s="100">
        <v>5</v>
      </c>
      <c r="D216" s="101" t="s">
        <v>1312</v>
      </c>
      <c r="E216" s="58" t="s">
        <v>416</v>
      </c>
      <c r="F216" s="100" t="s">
        <v>1312</v>
      </c>
      <c r="G216" s="102">
        <v>0</v>
      </c>
      <c r="H216" s="103"/>
      <c r="I216" s="46"/>
      <c r="J216" s="103"/>
      <c r="K216" s="104"/>
    </row>
    <row r="217" spans="2:11" s="68" customFormat="1" x14ac:dyDescent="0.2">
      <c r="B217" s="69" t="s">
        <v>1684</v>
      </c>
      <c r="C217" s="70">
        <v>0</v>
      </c>
      <c r="D217" s="71" t="s">
        <v>1312</v>
      </c>
      <c r="E217" s="53" t="s">
        <v>387</v>
      </c>
      <c r="F217" s="70" t="s">
        <v>1312</v>
      </c>
      <c r="G217" s="72">
        <v>0</v>
      </c>
      <c r="H217" s="73"/>
      <c r="I217" s="50"/>
      <c r="J217" s="73"/>
      <c r="K217" s="74"/>
    </row>
    <row r="218" spans="2:11" s="68" customFormat="1" ht="127.5" x14ac:dyDescent="0.2">
      <c r="B218" s="75" t="s">
        <v>1685</v>
      </c>
      <c r="C218" s="76"/>
      <c r="D218" s="77" t="s">
        <v>471</v>
      </c>
      <c r="E218" s="54" t="s">
        <v>672</v>
      </c>
      <c r="F218" s="122" t="s">
        <v>373</v>
      </c>
      <c r="G218" s="78">
        <v>11.5</v>
      </c>
      <c r="H218" s="79"/>
      <c r="I218" s="11"/>
      <c r="J218" s="79"/>
      <c r="K218" s="80"/>
    </row>
    <row r="219" spans="2:11" s="68" customFormat="1" x14ac:dyDescent="0.2">
      <c r="B219" s="99" t="s">
        <v>1686</v>
      </c>
      <c r="C219" s="100">
        <v>5</v>
      </c>
      <c r="D219" s="101" t="s">
        <v>1312</v>
      </c>
      <c r="E219" s="58" t="s">
        <v>551</v>
      </c>
      <c r="F219" s="100" t="s">
        <v>1312</v>
      </c>
      <c r="G219" s="102">
        <v>0</v>
      </c>
      <c r="H219" s="103"/>
      <c r="I219" s="46"/>
      <c r="J219" s="103"/>
      <c r="K219" s="104"/>
    </row>
    <row r="220" spans="2:11" s="68" customFormat="1" x14ac:dyDescent="0.2">
      <c r="B220" s="93" t="s">
        <v>1668</v>
      </c>
      <c r="C220" s="94">
        <v>4</v>
      </c>
      <c r="D220" s="95" t="s">
        <v>1312</v>
      </c>
      <c r="E220" s="57" t="s">
        <v>534</v>
      </c>
      <c r="F220" s="94" t="s">
        <v>1312</v>
      </c>
      <c r="G220" s="96">
        <v>0</v>
      </c>
      <c r="H220" s="97"/>
      <c r="I220" s="47"/>
      <c r="J220" s="97"/>
      <c r="K220" s="98"/>
    </row>
    <row r="221" spans="2:11" s="68" customFormat="1" x14ac:dyDescent="0.2">
      <c r="B221" s="87" t="s">
        <v>1668</v>
      </c>
      <c r="C221" s="88">
        <v>3</v>
      </c>
      <c r="D221" s="89" t="s">
        <v>1312</v>
      </c>
      <c r="E221" s="56" t="s">
        <v>391</v>
      </c>
      <c r="F221" s="88" t="s">
        <v>1312</v>
      </c>
      <c r="G221" s="90">
        <v>0</v>
      </c>
      <c r="H221" s="91"/>
      <c r="I221" s="48"/>
      <c r="J221" s="91"/>
      <c r="K221" s="92"/>
    </row>
    <row r="222" spans="2:11" s="68" customFormat="1" x14ac:dyDescent="0.2">
      <c r="B222" s="69" t="s">
        <v>1687</v>
      </c>
      <c r="C222" s="70">
        <v>0</v>
      </c>
      <c r="D222" s="71" t="s">
        <v>1312</v>
      </c>
      <c r="E222" s="53" t="s">
        <v>11</v>
      </c>
      <c r="F222" s="70" t="s">
        <v>1312</v>
      </c>
      <c r="G222" s="72">
        <v>0</v>
      </c>
      <c r="H222" s="73"/>
      <c r="I222" s="50"/>
      <c r="J222" s="73"/>
      <c r="K222" s="74"/>
    </row>
    <row r="223" spans="2:11" s="68" customFormat="1" x14ac:dyDescent="0.2">
      <c r="B223" s="69" t="s">
        <v>1688</v>
      </c>
      <c r="C223" s="70">
        <v>0</v>
      </c>
      <c r="D223" s="71" t="s">
        <v>1312</v>
      </c>
      <c r="E223" s="53" t="s">
        <v>314</v>
      </c>
      <c r="F223" s="70" t="s">
        <v>1312</v>
      </c>
      <c r="G223" s="72">
        <v>0</v>
      </c>
      <c r="H223" s="73"/>
      <c r="I223" s="50"/>
      <c r="J223" s="73"/>
      <c r="K223" s="74"/>
    </row>
    <row r="224" spans="2:11" s="68" customFormat="1" x14ac:dyDescent="0.2">
      <c r="B224" s="69" t="s">
        <v>1689</v>
      </c>
      <c r="C224" s="70">
        <v>0</v>
      </c>
      <c r="D224" s="71" t="s">
        <v>1312</v>
      </c>
      <c r="E224" s="53" t="s">
        <v>40</v>
      </c>
      <c r="F224" s="70" t="s">
        <v>1312</v>
      </c>
      <c r="G224" s="72">
        <v>0</v>
      </c>
      <c r="H224" s="73"/>
      <c r="I224" s="50"/>
      <c r="J224" s="73"/>
      <c r="K224" s="74"/>
    </row>
    <row r="225" spans="2:11" s="68" customFormat="1" ht="229.5" x14ac:dyDescent="0.2">
      <c r="B225" s="75" t="s">
        <v>1690</v>
      </c>
      <c r="C225" s="76"/>
      <c r="D225" s="77" t="s">
        <v>191</v>
      </c>
      <c r="E225" s="54" t="s">
        <v>673</v>
      </c>
      <c r="F225" s="122" t="s">
        <v>373</v>
      </c>
      <c r="G225" s="78">
        <v>19.032499999999999</v>
      </c>
      <c r="H225" s="79"/>
      <c r="I225" s="11"/>
      <c r="J225" s="79"/>
      <c r="K225" s="80"/>
    </row>
    <row r="226" spans="2:11" s="68" customFormat="1" ht="229.5" x14ac:dyDescent="0.2">
      <c r="B226" s="75" t="s">
        <v>1691</v>
      </c>
      <c r="C226" s="76"/>
      <c r="D226" s="77" t="s">
        <v>191</v>
      </c>
      <c r="E226" s="54" t="s">
        <v>674</v>
      </c>
      <c r="F226" s="122" t="s">
        <v>373</v>
      </c>
      <c r="G226" s="78">
        <v>2634.4544999999998</v>
      </c>
      <c r="H226" s="79"/>
      <c r="I226" s="11"/>
      <c r="J226" s="79"/>
      <c r="K226" s="80"/>
    </row>
    <row r="227" spans="2:11" s="68" customFormat="1" x14ac:dyDescent="0.2">
      <c r="B227" s="99" t="s">
        <v>1689</v>
      </c>
      <c r="C227" s="100">
        <v>5</v>
      </c>
      <c r="D227" s="101" t="s">
        <v>1312</v>
      </c>
      <c r="E227" s="58" t="s">
        <v>302</v>
      </c>
      <c r="F227" s="100" t="s">
        <v>1312</v>
      </c>
      <c r="G227" s="102">
        <v>0</v>
      </c>
      <c r="H227" s="103"/>
      <c r="I227" s="46"/>
      <c r="J227" s="103"/>
      <c r="K227" s="104"/>
    </row>
    <row r="228" spans="2:11" s="68" customFormat="1" x14ac:dyDescent="0.2">
      <c r="B228" s="69" t="s">
        <v>1692</v>
      </c>
      <c r="C228" s="70">
        <v>0</v>
      </c>
      <c r="D228" s="71" t="s">
        <v>1312</v>
      </c>
      <c r="E228" s="53" t="s">
        <v>517</v>
      </c>
      <c r="F228" s="70" t="s">
        <v>1312</v>
      </c>
      <c r="G228" s="72">
        <v>0</v>
      </c>
      <c r="H228" s="73"/>
      <c r="I228" s="50"/>
      <c r="J228" s="73"/>
      <c r="K228" s="74"/>
    </row>
    <row r="229" spans="2:11" s="68" customFormat="1" ht="165.75" x14ac:dyDescent="0.2">
      <c r="B229" s="75" t="s">
        <v>1693</v>
      </c>
      <c r="C229" s="76"/>
      <c r="D229" s="77" t="s">
        <v>176</v>
      </c>
      <c r="E229" s="54" t="s">
        <v>675</v>
      </c>
      <c r="F229" s="122" t="s">
        <v>161</v>
      </c>
      <c r="G229" s="78">
        <v>27</v>
      </c>
      <c r="H229" s="79"/>
      <c r="I229" s="11"/>
      <c r="J229" s="79"/>
      <c r="K229" s="80"/>
    </row>
    <row r="230" spans="2:11" s="68" customFormat="1" ht="255" x14ac:dyDescent="0.2">
      <c r="B230" s="75" t="s">
        <v>1694</v>
      </c>
      <c r="C230" s="76"/>
      <c r="D230" s="77" t="s">
        <v>176</v>
      </c>
      <c r="E230" s="54" t="s">
        <v>676</v>
      </c>
      <c r="F230" s="122" t="s">
        <v>161</v>
      </c>
      <c r="G230" s="78">
        <v>11</v>
      </c>
      <c r="H230" s="79"/>
      <c r="I230" s="11"/>
      <c r="J230" s="79"/>
      <c r="K230" s="80"/>
    </row>
    <row r="231" spans="2:11" s="68" customFormat="1" x14ac:dyDescent="0.2">
      <c r="B231" s="99" t="s">
        <v>1692</v>
      </c>
      <c r="C231" s="100">
        <v>5</v>
      </c>
      <c r="D231" s="101" t="s">
        <v>1312</v>
      </c>
      <c r="E231" s="58" t="s">
        <v>54</v>
      </c>
      <c r="F231" s="100" t="s">
        <v>1312</v>
      </c>
      <c r="G231" s="102">
        <v>0</v>
      </c>
      <c r="H231" s="103"/>
      <c r="I231" s="46"/>
      <c r="J231" s="103"/>
      <c r="K231" s="104"/>
    </row>
    <row r="232" spans="2:11" s="68" customFormat="1" x14ac:dyDescent="0.2">
      <c r="B232" s="93" t="s">
        <v>1688</v>
      </c>
      <c r="C232" s="94">
        <v>4</v>
      </c>
      <c r="D232" s="95" t="s">
        <v>1312</v>
      </c>
      <c r="E232" s="57" t="s">
        <v>574</v>
      </c>
      <c r="F232" s="94" t="s">
        <v>1312</v>
      </c>
      <c r="G232" s="96">
        <v>0</v>
      </c>
      <c r="H232" s="97"/>
      <c r="I232" s="47"/>
      <c r="J232" s="97"/>
      <c r="K232" s="98"/>
    </row>
    <row r="233" spans="2:11" s="68" customFormat="1" x14ac:dyDescent="0.2">
      <c r="B233" s="69" t="s">
        <v>1695</v>
      </c>
      <c r="C233" s="70">
        <v>0</v>
      </c>
      <c r="D233" s="71" t="s">
        <v>1312</v>
      </c>
      <c r="E233" s="53" t="s">
        <v>677</v>
      </c>
      <c r="F233" s="70" t="s">
        <v>1312</v>
      </c>
      <c r="G233" s="72">
        <v>0</v>
      </c>
      <c r="H233" s="73"/>
      <c r="I233" s="50"/>
      <c r="J233" s="73"/>
      <c r="K233" s="74"/>
    </row>
    <row r="234" spans="2:11" s="68" customFormat="1" x14ac:dyDescent="0.2">
      <c r="B234" s="69" t="s">
        <v>1696</v>
      </c>
      <c r="C234" s="70">
        <v>0</v>
      </c>
      <c r="D234" s="71" t="s">
        <v>1312</v>
      </c>
      <c r="E234" s="53" t="s">
        <v>678</v>
      </c>
      <c r="F234" s="70" t="s">
        <v>1312</v>
      </c>
      <c r="G234" s="72">
        <v>0</v>
      </c>
      <c r="H234" s="73"/>
      <c r="I234" s="50"/>
      <c r="J234" s="73"/>
      <c r="K234" s="74"/>
    </row>
    <row r="235" spans="2:11" s="68" customFormat="1" ht="229.5" x14ac:dyDescent="0.2">
      <c r="B235" s="75" t="s">
        <v>1697</v>
      </c>
      <c r="C235" s="76"/>
      <c r="D235" s="77" t="s">
        <v>432</v>
      </c>
      <c r="E235" s="54" t="s">
        <v>679</v>
      </c>
      <c r="F235" s="122" t="s">
        <v>373</v>
      </c>
      <c r="G235" s="78">
        <v>3380.9999999999995</v>
      </c>
      <c r="H235" s="79"/>
      <c r="I235" s="11"/>
      <c r="J235" s="79"/>
      <c r="K235" s="80"/>
    </row>
    <row r="236" spans="2:11" s="68" customFormat="1" x14ac:dyDescent="0.2">
      <c r="B236" s="99" t="s">
        <v>1696</v>
      </c>
      <c r="C236" s="100">
        <v>5</v>
      </c>
      <c r="D236" s="101" t="s">
        <v>1312</v>
      </c>
      <c r="E236" s="58" t="s">
        <v>680</v>
      </c>
      <c r="F236" s="100" t="s">
        <v>1312</v>
      </c>
      <c r="G236" s="102">
        <v>0</v>
      </c>
      <c r="H236" s="103"/>
      <c r="I236" s="46"/>
      <c r="J236" s="103"/>
      <c r="K236" s="104"/>
    </row>
    <row r="237" spans="2:11" s="68" customFormat="1" x14ac:dyDescent="0.2">
      <c r="B237" s="69" t="s">
        <v>1698</v>
      </c>
      <c r="C237" s="70">
        <v>0</v>
      </c>
      <c r="D237" s="71" t="s">
        <v>1312</v>
      </c>
      <c r="E237" s="53" t="s">
        <v>430</v>
      </c>
      <c r="F237" s="70" t="s">
        <v>1312</v>
      </c>
      <c r="G237" s="72">
        <v>0</v>
      </c>
      <c r="H237" s="73"/>
      <c r="I237" s="50"/>
      <c r="J237" s="73"/>
      <c r="K237" s="74"/>
    </row>
    <row r="238" spans="2:11" s="68" customFormat="1" ht="38.25" x14ac:dyDescent="0.2">
      <c r="B238" s="75" t="s">
        <v>1699</v>
      </c>
      <c r="C238" s="76"/>
      <c r="D238" s="77" t="s">
        <v>186</v>
      </c>
      <c r="E238" s="54" t="s">
        <v>681</v>
      </c>
      <c r="F238" s="122" t="s">
        <v>161</v>
      </c>
      <c r="G238" s="78">
        <v>1</v>
      </c>
      <c r="H238" s="79"/>
      <c r="I238" s="11"/>
      <c r="J238" s="79"/>
      <c r="K238" s="80"/>
    </row>
    <row r="239" spans="2:11" s="68" customFormat="1" x14ac:dyDescent="0.2">
      <c r="B239" s="99" t="s">
        <v>1698</v>
      </c>
      <c r="C239" s="100">
        <v>5</v>
      </c>
      <c r="D239" s="101" t="s">
        <v>1312</v>
      </c>
      <c r="E239" s="58" t="s">
        <v>154</v>
      </c>
      <c r="F239" s="100" t="s">
        <v>1312</v>
      </c>
      <c r="G239" s="102">
        <v>0</v>
      </c>
      <c r="H239" s="103"/>
      <c r="I239" s="46"/>
      <c r="J239" s="103"/>
      <c r="K239" s="104"/>
    </row>
    <row r="240" spans="2:11" s="68" customFormat="1" x14ac:dyDescent="0.2">
      <c r="B240" s="93" t="s">
        <v>1695</v>
      </c>
      <c r="C240" s="94">
        <v>4</v>
      </c>
      <c r="D240" s="95" t="s">
        <v>1312</v>
      </c>
      <c r="E240" s="57" t="s">
        <v>682</v>
      </c>
      <c r="F240" s="94" t="s">
        <v>1312</v>
      </c>
      <c r="G240" s="96">
        <v>0</v>
      </c>
      <c r="H240" s="97"/>
      <c r="I240" s="47"/>
      <c r="J240" s="97"/>
      <c r="K240" s="98"/>
    </row>
    <row r="241" spans="2:11" s="68" customFormat="1" x14ac:dyDescent="0.2">
      <c r="B241" s="87" t="s">
        <v>1687</v>
      </c>
      <c r="C241" s="88">
        <v>3</v>
      </c>
      <c r="D241" s="89" t="s">
        <v>1312</v>
      </c>
      <c r="E241" s="56" t="s">
        <v>503</v>
      </c>
      <c r="F241" s="88" t="s">
        <v>1312</v>
      </c>
      <c r="G241" s="90">
        <v>0</v>
      </c>
      <c r="H241" s="91"/>
      <c r="I241" s="48"/>
      <c r="J241" s="91"/>
      <c r="K241" s="92"/>
    </row>
    <row r="242" spans="2:11" s="68" customFormat="1" x14ac:dyDescent="0.2">
      <c r="B242" s="69" t="s">
        <v>1700</v>
      </c>
      <c r="C242" s="70">
        <v>0</v>
      </c>
      <c r="D242" s="71" t="s">
        <v>1312</v>
      </c>
      <c r="E242" s="53" t="s">
        <v>683</v>
      </c>
      <c r="F242" s="70" t="s">
        <v>1312</v>
      </c>
      <c r="G242" s="72">
        <v>0</v>
      </c>
      <c r="H242" s="73"/>
      <c r="I242" s="50"/>
      <c r="J242" s="73"/>
      <c r="K242" s="74"/>
    </row>
    <row r="243" spans="2:11" s="68" customFormat="1" ht="25.5" x14ac:dyDescent="0.2">
      <c r="B243" s="69" t="s">
        <v>1701</v>
      </c>
      <c r="C243" s="70">
        <v>0</v>
      </c>
      <c r="D243" s="71" t="s">
        <v>1312</v>
      </c>
      <c r="E243" s="53" t="s">
        <v>684</v>
      </c>
      <c r="F243" s="70" t="s">
        <v>1312</v>
      </c>
      <c r="G243" s="72">
        <v>0</v>
      </c>
      <c r="H243" s="73"/>
      <c r="I243" s="50"/>
      <c r="J243" s="73"/>
      <c r="K243" s="74"/>
    </row>
    <row r="244" spans="2:11" s="68" customFormat="1" x14ac:dyDescent="0.2">
      <c r="B244" s="69" t="s">
        <v>1702</v>
      </c>
      <c r="C244" s="70">
        <v>0</v>
      </c>
      <c r="D244" s="71" t="s">
        <v>1312</v>
      </c>
      <c r="E244" s="53" t="s">
        <v>685</v>
      </c>
      <c r="F244" s="70" t="s">
        <v>1312</v>
      </c>
      <c r="G244" s="72">
        <v>0</v>
      </c>
      <c r="H244" s="73"/>
      <c r="I244" s="50"/>
      <c r="J244" s="73"/>
      <c r="K244" s="74"/>
    </row>
    <row r="245" spans="2:11" s="68" customFormat="1" ht="127.5" x14ac:dyDescent="0.2">
      <c r="B245" s="75" t="s">
        <v>1703</v>
      </c>
      <c r="C245" s="76"/>
      <c r="D245" s="77" t="s">
        <v>464</v>
      </c>
      <c r="E245" s="54" t="s">
        <v>686</v>
      </c>
      <c r="F245" s="122" t="s">
        <v>373</v>
      </c>
      <c r="G245" s="78">
        <v>5264.7</v>
      </c>
      <c r="H245" s="79"/>
      <c r="I245" s="11"/>
      <c r="J245" s="79"/>
      <c r="K245" s="80"/>
    </row>
    <row r="246" spans="2:11" s="68" customFormat="1" ht="127.5" x14ac:dyDescent="0.2">
      <c r="B246" s="75" t="s">
        <v>1704</v>
      </c>
      <c r="C246" s="76"/>
      <c r="D246" s="77" t="s">
        <v>464</v>
      </c>
      <c r="E246" s="54" t="s">
        <v>687</v>
      </c>
      <c r="F246" s="122" t="s">
        <v>373</v>
      </c>
      <c r="G246" s="78">
        <v>771.65</v>
      </c>
      <c r="H246" s="79"/>
      <c r="I246" s="11"/>
      <c r="J246" s="79"/>
      <c r="K246" s="80"/>
    </row>
    <row r="247" spans="2:11" s="68" customFormat="1" ht="127.5" x14ac:dyDescent="0.2">
      <c r="B247" s="75" t="s">
        <v>1705</v>
      </c>
      <c r="C247" s="76"/>
      <c r="D247" s="77" t="s">
        <v>464</v>
      </c>
      <c r="E247" s="54" t="s">
        <v>688</v>
      </c>
      <c r="F247" s="122" t="s">
        <v>373</v>
      </c>
      <c r="G247" s="78">
        <v>1307.55</v>
      </c>
      <c r="H247" s="79"/>
      <c r="I247" s="11"/>
      <c r="J247" s="79"/>
      <c r="K247" s="80"/>
    </row>
    <row r="248" spans="2:11" s="68" customFormat="1" ht="25.5" x14ac:dyDescent="0.2">
      <c r="B248" s="99" t="s">
        <v>1702</v>
      </c>
      <c r="C248" s="100">
        <v>5</v>
      </c>
      <c r="D248" s="101" t="s">
        <v>1312</v>
      </c>
      <c r="E248" s="58" t="s">
        <v>689</v>
      </c>
      <c r="F248" s="100" t="s">
        <v>1312</v>
      </c>
      <c r="G248" s="102">
        <v>0</v>
      </c>
      <c r="H248" s="103"/>
      <c r="I248" s="46"/>
      <c r="J248" s="103"/>
      <c r="K248" s="104"/>
    </row>
    <row r="249" spans="2:11" s="68" customFormat="1" x14ac:dyDescent="0.2">
      <c r="B249" s="69" t="s">
        <v>1706</v>
      </c>
      <c r="C249" s="70">
        <v>0</v>
      </c>
      <c r="D249" s="71" t="s">
        <v>1312</v>
      </c>
      <c r="E249" s="53" t="s">
        <v>690</v>
      </c>
      <c r="F249" s="70" t="s">
        <v>1312</v>
      </c>
      <c r="G249" s="72">
        <v>0</v>
      </c>
      <c r="H249" s="73"/>
      <c r="I249" s="50"/>
      <c r="J249" s="73"/>
      <c r="K249" s="74"/>
    </row>
    <row r="250" spans="2:11" s="68" customFormat="1" ht="216.75" x14ac:dyDescent="0.2">
      <c r="B250" s="75" t="s">
        <v>1707</v>
      </c>
      <c r="C250" s="76"/>
      <c r="D250" s="77" t="s">
        <v>197</v>
      </c>
      <c r="E250" s="54" t="s">
        <v>691</v>
      </c>
      <c r="F250" s="122" t="s">
        <v>373</v>
      </c>
      <c r="G250" s="78">
        <v>2522.364</v>
      </c>
      <c r="H250" s="79"/>
      <c r="I250" s="11"/>
      <c r="J250" s="79"/>
      <c r="K250" s="80"/>
    </row>
    <row r="251" spans="2:11" s="68" customFormat="1" ht="216.75" x14ac:dyDescent="0.2">
      <c r="B251" s="75" t="s">
        <v>1708</v>
      </c>
      <c r="C251" s="76"/>
      <c r="D251" s="77" t="s">
        <v>120</v>
      </c>
      <c r="E251" s="54" t="s">
        <v>692</v>
      </c>
      <c r="F251" s="122" t="s">
        <v>373</v>
      </c>
      <c r="G251" s="78">
        <v>830.3</v>
      </c>
      <c r="H251" s="79"/>
      <c r="I251" s="11"/>
      <c r="J251" s="79"/>
      <c r="K251" s="80"/>
    </row>
    <row r="252" spans="2:11" s="68" customFormat="1" ht="216.75" x14ac:dyDescent="0.2">
      <c r="B252" s="75" t="s">
        <v>1709</v>
      </c>
      <c r="C252" s="76"/>
      <c r="D252" s="77" t="s">
        <v>120</v>
      </c>
      <c r="E252" s="54" t="s">
        <v>693</v>
      </c>
      <c r="F252" s="122" t="s">
        <v>373</v>
      </c>
      <c r="G252" s="78">
        <v>132.25</v>
      </c>
      <c r="H252" s="79"/>
      <c r="I252" s="11"/>
      <c r="J252" s="79"/>
      <c r="K252" s="80"/>
    </row>
    <row r="253" spans="2:11" s="68" customFormat="1" x14ac:dyDescent="0.2">
      <c r="B253" s="99" t="s">
        <v>1706</v>
      </c>
      <c r="C253" s="100">
        <v>5</v>
      </c>
      <c r="D253" s="101" t="s">
        <v>1312</v>
      </c>
      <c r="E253" s="58" t="s">
        <v>694</v>
      </c>
      <c r="F253" s="100" t="s">
        <v>1312</v>
      </c>
      <c r="G253" s="102">
        <v>0</v>
      </c>
      <c r="H253" s="103"/>
      <c r="I253" s="46"/>
      <c r="J253" s="103"/>
      <c r="K253" s="104"/>
    </row>
    <row r="254" spans="2:11" s="68" customFormat="1" x14ac:dyDescent="0.2">
      <c r="B254" s="69" t="s">
        <v>1710</v>
      </c>
      <c r="C254" s="70">
        <v>0</v>
      </c>
      <c r="D254" s="71" t="s">
        <v>1312</v>
      </c>
      <c r="E254" s="53" t="s">
        <v>695</v>
      </c>
      <c r="F254" s="70" t="s">
        <v>1312</v>
      </c>
      <c r="G254" s="72">
        <v>0</v>
      </c>
      <c r="H254" s="73"/>
      <c r="I254" s="50"/>
      <c r="J254" s="73"/>
      <c r="K254" s="74"/>
    </row>
    <row r="255" spans="2:11" s="68" customFormat="1" ht="204" x14ac:dyDescent="0.2">
      <c r="B255" s="75" t="s">
        <v>1711</v>
      </c>
      <c r="C255" s="76"/>
      <c r="D255" s="77" t="s">
        <v>1454</v>
      </c>
      <c r="E255" s="54" t="s">
        <v>696</v>
      </c>
      <c r="F255" s="122" t="s">
        <v>161</v>
      </c>
      <c r="G255" s="78">
        <v>133</v>
      </c>
      <c r="H255" s="79"/>
      <c r="I255" s="11"/>
      <c r="J255" s="79"/>
      <c r="K255" s="80"/>
    </row>
    <row r="256" spans="2:11" s="68" customFormat="1" ht="204" x14ac:dyDescent="0.2">
      <c r="B256" s="75" t="s">
        <v>1712</v>
      </c>
      <c r="C256" s="76"/>
      <c r="D256" s="77" t="s">
        <v>1454</v>
      </c>
      <c r="E256" s="54" t="s">
        <v>697</v>
      </c>
      <c r="F256" s="122" t="s">
        <v>161</v>
      </c>
      <c r="G256" s="78">
        <v>12</v>
      </c>
      <c r="H256" s="79"/>
      <c r="I256" s="11"/>
      <c r="J256" s="79"/>
      <c r="K256" s="80"/>
    </row>
    <row r="257" spans="2:11" s="68" customFormat="1" ht="204" x14ac:dyDescent="0.2">
      <c r="B257" s="75" t="s">
        <v>1713</v>
      </c>
      <c r="C257" s="76"/>
      <c r="D257" s="77" t="s">
        <v>1454</v>
      </c>
      <c r="E257" s="54" t="s">
        <v>698</v>
      </c>
      <c r="F257" s="122" t="s">
        <v>161</v>
      </c>
      <c r="G257" s="78">
        <v>15</v>
      </c>
      <c r="H257" s="79"/>
      <c r="I257" s="11"/>
      <c r="J257" s="79"/>
      <c r="K257" s="80"/>
    </row>
    <row r="258" spans="2:11" s="68" customFormat="1" x14ac:dyDescent="0.2">
      <c r="B258" s="99" t="s">
        <v>1710</v>
      </c>
      <c r="C258" s="100">
        <v>5</v>
      </c>
      <c r="D258" s="101" t="s">
        <v>1312</v>
      </c>
      <c r="E258" s="58" t="s">
        <v>699</v>
      </c>
      <c r="F258" s="100" t="s">
        <v>1312</v>
      </c>
      <c r="G258" s="102">
        <v>0</v>
      </c>
      <c r="H258" s="103"/>
      <c r="I258" s="46"/>
      <c r="J258" s="103"/>
      <c r="K258" s="104"/>
    </row>
    <row r="259" spans="2:11" s="68" customFormat="1" ht="25.5" x14ac:dyDescent="0.2">
      <c r="B259" s="93" t="s">
        <v>1701</v>
      </c>
      <c r="C259" s="94">
        <v>4</v>
      </c>
      <c r="D259" s="95" t="s">
        <v>1312</v>
      </c>
      <c r="E259" s="57" t="s">
        <v>700</v>
      </c>
      <c r="F259" s="94" t="s">
        <v>1312</v>
      </c>
      <c r="G259" s="96">
        <v>0</v>
      </c>
      <c r="H259" s="97"/>
      <c r="I259" s="47"/>
      <c r="J259" s="97"/>
      <c r="K259" s="98"/>
    </row>
    <row r="260" spans="2:11" s="68" customFormat="1" ht="25.5" x14ac:dyDescent="0.2">
      <c r="B260" s="69" t="s">
        <v>1714</v>
      </c>
      <c r="C260" s="70">
        <v>0</v>
      </c>
      <c r="D260" s="71" t="s">
        <v>1312</v>
      </c>
      <c r="E260" s="53" t="s">
        <v>701</v>
      </c>
      <c r="F260" s="70" t="s">
        <v>1312</v>
      </c>
      <c r="G260" s="72">
        <v>0</v>
      </c>
      <c r="H260" s="73"/>
      <c r="I260" s="50"/>
      <c r="J260" s="73"/>
      <c r="K260" s="74"/>
    </row>
    <row r="261" spans="2:11" s="68" customFormat="1" x14ac:dyDescent="0.2">
      <c r="B261" s="69" t="s">
        <v>1715</v>
      </c>
      <c r="C261" s="70">
        <v>0</v>
      </c>
      <c r="D261" s="71" t="s">
        <v>1312</v>
      </c>
      <c r="E261" s="53" t="s">
        <v>702</v>
      </c>
      <c r="F261" s="70" t="s">
        <v>1312</v>
      </c>
      <c r="G261" s="72">
        <v>0</v>
      </c>
      <c r="H261" s="73"/>
      <c r="I261" s="50"/>
      <c r="J261" s="73"/>
      <c r="K261" s="74"/>
    </row>
    <row r="262" spans="2:11" s="68" customFormat="1" ht="114.75" x14ac:dyDescent="0.2">
      <c r="B262" s="75" t="s">
        <v>1716</v>
      </c>
      <c r="C262" s="76"/>
      <c r="D262" s="77" t="s">
        <v>522</v>
      </c>
      <c r="E262" s="54" t="s">
        <v>703</v>
      </c>
      <c r="F262" s="122" t="s">
        <v>161</v>
      </c>
      <c r="G262" s="78">
        <v>3</v>
      </c>
      <c r="H262" s="79"/>
      <c r="I262" s="11"/>
      <c r="J262" s="79"/>
      <c r="K262" s="80"/>
    </row>
    <row r="263" spans="2:11" s="68" customFormat="1" ht="127.5" x14ac:dyDescent="0.2">
      <c r="B263" s="75" t="s">
        <v>1717</v>
      </c>
      <c r="C263" s="76"/>
      <c r="D263" s="77" t="s">
        <v>522</v>
      </c>
      <c r="E263" s="54" t="s">
        <v>704</v>
      </c>
      <c r="F263" s="122" t="s">
        <v>161</v>
      </c>
      <c r="G263" s="78">
        <v>1</v>
      </c>
      <c r="H263" s="79"/>
      <c r="I263" s="11"/>
      <c r="J263" s="79"/>
      <c r="K263" s="80"/>
    </row>
    <row r="264" spans="2:11" s="68" customFormat="1" ht="25.5" x14ac:dyDescent="0.2">
      <c r="B264" s="99" t="s">
        <v>1715</v>
      </c>
      <c r="C264" s="100">
        <v>5</v>
      </c>
      <c r="D264" s="101" t="s">
        <v>1312</v>
      </c>
      <c r="E264" s="58" t="s">
        <v>705</v>
      </c>
      <c r="F264" s="100" t="s">
        <v>1312</v>
      </c>
      <c r="G264" s="102">
        <v>0</v>
      </c>
      <c r="H264" s="103"/>
      <c r="I264" s="46"/>
      <c r="J264" s="103"/>
      <c r="K264" s="104"/>
    </row>
    <row r="265" spans="2:11" s="68" customFormat="1" ht="38.25" x14ac:dyDescent="0.2">
      <c r="B265" s="93" t="s">
        <v>1714</v>
      </c>
      <c r="C265" s="94">
        <v>4</v>
      </c>
      <c r="D265" s="95" t="s">
        <v>1312</v>
      </c>
      <c r="E265" s="57" t="s">
        <v>706</v>
      </c>
      <c r="F265" s="94" t="s">
        <v>1312</v>
      </c>
      <c r="G265" s="96">
        <v>0</v>
      </c>
      <c r="H265" s="97"/>
      <c r="I265" s="47"/>
      <c r="J265" s="97"/>
      <c r="K265" s="98"/>
    </row>
    <row r="266" spans="2:11" s="68" customFormat="1" x14ac:dyDescent="0.2">
      <c r="B266" s="69" t="s">
        <v>1718</v>
      </c>
      <c r="C266" s="70">
        <v>0</v>
      </c>
      <c r="D266" s="71" t="s">
        <v>1312</v>
      </c>
      <c r="E266" s="53" t="s">
        <v>707</v>
      </c>
      <c r="F266" s="70" t="s">
        <v>1312</v>
      </c>
      <c r="G266" s="72">
        <v>0</v>
      </c>
      <c r="H266" s="73"/>
      <c r="I266" s="50"/>
      <c r="J266" s="73"/>
      <c r="K266" s="74"/>
    </row>
    <row r="267" spans="2:11" s="68" customFormat="1" x14ac:dyDescent="0.2">
      <c r="B267" s="69" t="s">
        <v>1719</v>
      </c>
      <c r="C267" s="70">
        <v>0</v>
      </c>
      <c r="D267" s="71" t="s">
        <v>1312</v>
      </c>
      <c r="E267" s="53" t="s">
        <v>708</v>
      </c>
      <c r="F267" s="70" t="s">
        <v>1312</v>
      </c>
      <c r="G267" s="72">
        <v>0</v>
      </c>
      <c r="H267" s="73"/>
      <c r="I267" s="50"/>
      <c r="J267" s="73"/>
      <c r="K267" s="74"/>
    </row>
    <row r="268" spans="2:11" s="68" customFormat="1" ht="331.5" x14ac:dyDescent="0.2">
      <c r="B268" s="75" t="s">
        <v>1720</v>
      </c>
      <c r="C268" s="76"/>
      <c r="D268" s="77" t="s">
        <v>486</v>
      </c>
      <c r="E268" s="54" t="s">
        <v>709</v>
      </c>
      <c r="F268" s="122" t="s">
        <v>161</v>
      </c>
      <c r="G268" s="78">
        <v>110</v>
      </c>
      <c r="H268" s="79"/>
      <c r="I268" s="11"/>
      <c r="J268" s="79"/>
      <c r="K268" s="80"/>
    </row>
    <row r="269" spans="2:11" s="68" customFormat="1" ht="331.5" x14ac:dyDescent="0.2">
      <c r="B269" s="75" t="s">
        <v>1721</v>
      </c>
      <c r="C269" s="76"/>
      <c r="D269" s="77" t="s">
        <v>1513</v>
      </c>
      <c r="E269" s="54" t="s">
        <v>710</v>
      </c>
      <c r="F269" s="122" t="s">
        <v>161</v>
      </c>
      <c r="G269" s="78">
        <v>19</v>
      </c>
      <c r="H269" s="79"/>
      <c r="I269" s="11"/>
      <c r="J269" s="79"/>
      <c r="K269" s="80"/>
    </row>
    <row r="270" spans="2:11" s="68" customFormat="1" ht="409.5" x14ac:dyDescent="0.2">
      <c r="B270" s="75" t="s">
        <v>1722</v>
      </c>
      <c r="C270" s="76"/>
      <c r="D270" s="77" t="s">
        <v>506</v>
      </c>
      <c r="E270" s="54" t="s">
        <v>711</v>
      </c>
      <c r="F270" s="122" t="s">
        <v>161</v>
      </c>
      <c r="G270" s="78">
        <v>5</v>
      </c>
      <c r="H270" s="79"/>
      <c r="I270" s="11"/>
      <c r="J270" s="79"/>
      <c r="K270" s="80"/>
    </row>
    <row r="271" spans="2:11" s="68" customFormat="1" x14ac:dyDescent="0.2">
      <c r="B271" s="99" t="s">
        <v>1719</v>
      </c>
      <c r="C271" s="100">
        <v>5</v>
      </c>
      <c r="D271" s="101" t="s">
        <v>1312</v>
      </c>
      <c r="E271" s="58" t="s">
        <v>712</v>
      </c>
      <c r="F271" s="100" t="s">
        <v>1312</v>
      </c>
      <c r="G271" s="102">
        <v>0</v>
      </c>
      <c r="H271" s="103"/>
      <c r="I271" s="46"/>
      <c r="J271" s="103"/>
      <c r="K271" s="104"/>
    </row>
    <row r="272" spans="2:11" s="68" customFormat="1" x14ac:dyDescent="0.2">
      <c r="B272" s="93" t="s">
        <v>1718</v>
      </c>
      <c r="C272" s="94">
        <v>4</v>
      </c>
      <c r="D272" s="95" t="s">
        <v>1312</v>
      </c>
      <c r="E272" s="57" t="s">
        <v>713</v>
      </c>
      <c r="F272" s="94" t="s">
        <v>1312</v>
      </c>
      <c r="G272" s="96">
        <v>0</v>
      </c>
      <c r="H272" s="97"/>
      <c r="I272" s="47"/>
      <c r="J272" s="97"/>
      <c r="K272" s="98"/>
    </row>
    <row r="273" spans="2:11" s="68" customFormat="1" x14ac:dyDescent="0.2">
      <c r="B273" s="69" t="s">
        <v>1723</v>
      </c>
      <c r="C273" s="70">
        <v>0</v>
      </c>
      <c r="D273" s="71" t="s">
        <v>1312</v>
      </c>
      <c r="E273" s="53" t="s">
        <v>714</v>
      </c>
      <c r="F273" s="70" t="s">
        <v>1312</v>
      </c>
      <c r="G273" s="72">
        <v>0</v>
      </c>
      <c r="H273" s="73"/>
      <c r="I273" s="50"/>
      <c r="J273" s="73"/>
      <c r="K273" s="74"/>
    </row>
    <row r="274" spans="2:11" s="68" customFormat="1" x14ac:dyDescent="0.2">
      <c r="B274" s="69" t="s">
        <v>1724</v>
      </c>
      <c r="C274" s="70">
        <v>0</v>
      </c>
      <c r="D274" s="71" t="s">
        <v>1312</v>
      </c>
      <c r="E274" s="53" t="s">
        <v>715</v>
      </c>
      <c r="F274" s="70" t="s">
        <v>1312</v>
      </c>
      <c r="G274" s="72">
        <v>0</v>
      </c>
      <c r="H274" s="73"/>
      <c r="I274" s="50"/>
      <c r="J274" s="73"/>
      <c r="K274" s="74"/>
    </row>
    <row r="275" spans="2:11" s="68" customFormat="1" ht="267.75" x14ac:dyDescent="0.2">
      <c r="B275" s="75" t="s">
        <v>1725</v>
      </c>
      <c r="C275" s="76"/>
      <c r="D275" s="77" t="s">
        <v>549</v>
      </c>
      <c r="E275" s="54" t="s">
        <v>716</v>
      </c>
      <c r="F275" s="122" t="s">
        <v>161</v>
      </c>
      <c r="G275" s="78">
        <v>1</v>
      </c>
      <c r="H275" s="79"/>
      <c r="I275" s="11"/>
      <c r="J275" s="79"/>
      <c r="K275" s="80"/>
    </row>
    <row r="276" spans="2:11" s="68" customFormat="1" x14ac:dyDescent="0.2">
      <c r="B276" s="99" t="s">
        <v>1724</v>
      </c>
      <c r="C276" s="100">
        <v>5</v>
      </c>
      <c r="D276" s="101" t="s">
        <v>1312</v>
      </c>
      <c r="E276" s="58" t="s">
        <v>717</v>
      </c>
      <c r="F276" s="100" t="s">
        <v>1312</v>
      </c>
      <c r="G276" s="102">
        <v>0</v>
      </c>
      <c r="H276" s="103"/>
      <c r="I276" s="46"/>
      <c r="J276" s="103"/>
      <c r="K276" s="104"/>
    </row>
    <row r="277" spans="2:11" s="68" customFormat="1" ht="25.5" x14ac:dyDescent="0.2">
      <c r="B277" s="69" t="s">
        <v>1726</v>
      </c>
      <c r="C277" s="70">
        <v>0</v>
      </c>
      <c r="D277" s="71" t="s">
        <v>1312</v>
      </c>
      <c r="E277" s="53" t="s">
        <v>718</v>
      </c>
      <c r="F277" s="70" t="s">
        <v>1312</v>
      </c>
      <c r="G277" s="72">
        <v>0</v>
      </c>
      <c r="H277" s="73"/>
      <c r="I277" s="50"/>
      <c r="J277" s="73"/>
      <c r="K277" s="74"/>
    </row>
    <row r="278" spans="2:11" s="68" customFormat="1" ht="409.5" x14ac:dyDescent="0.2">
      <c r="B278" s="75" t="s">
        <v>1727</v>
      </c>
      <c r="C278" s="76"/>
      <c r="D278" s="77" t="s">
        <v>342</v>
      </c>
      <c r="E278" s="54" t="s">
        <v>719</v>
      </c>
      <c r="F278" s="122" t="s">
        <v>161</v>
      </c>
      <c r="G278" s="78">
        <v>1</v>
      </c>
      <c r="H278" s="79"/>
      <c r="I278" s="11"/>
      <c r="J278" s="79"/>
      <c r="K278" s="80"/>
    </row>
    <row r="279" spans="2:11" s="68" customFormat="1" ht="25.5" x14ac:dyDescent="0.2">
      <c r="B279" s="99" t="s">
        <v>1726</v>
      </c>
      <c r="C279" s="100">
        <v>5</v>
      </c>
      <c r="D279" s="101" t="s">
        <v>1312</v>
      </c>
      <c r="E279" s="58" t="s">
        <v>720</v>
      </c>
      <c r="F279" s="100" t="s">
        <v>1312</v>
      </c>
      <c r="G279" s="102">
        <v>0</v>
      </c>
      <c r="H279" s="103"/>
      <c r="I279" s="46"/>
      <c r="J279" s="103"/>
      <c r="K279" s="104"/>
    </row>
    <row r="280" spans="2:11" s="68" customFormat="1" x14ac:dyDescent="0.2">
      <c r="B280" s="93" t="s">
        <v>1723</v>
      </c>
      <c r="C280" s="94">
        <v>4</v>
      </c>
      <c r="D280" s="95" t="s">
        <v>1312</v>
      </c>
      <c r="E280" s="57" t="s">
        <v>721</v>
      </c>
      <c r="F280" s="94" t="s">
        <v>1312</v>
      </c>
      <c r="G280" s="96">
        <v>0</v>
      </c>
      <c r="H280" s="97"/>
      <c r="I280" s="47"/>
      <c r="J280" s="97"/>
      <c r="K280" s="98"/>
    </row>
    <row r="281" spans="2:11" s="68" customFormat="1" x14ac:dyDescent="0.2">
      <c r="B281" s="87" t="s">
        <v>1700</v>
      </c>
      <c r="C281" s="88">
        <v>3</v>
      </c>
      <c r="D281" s="89" t="s">
        <v>1312</v>
      </c>
      <c r="E281" s="56" t="s">
        <v>722</v>
      </c>
      <c r="F281" s="88" t="s">
        <v>1312</v>
      </c>
      <c r="G281" s="90">
        <v>0</v>
      </c>
      <c r="H281" s="91"/>
      <c r="I281" s="48"/>
      <c r="J281" s="91"/>
      <c r="K281" s="92"/>
    </row>
    <row r="282" spans="2:11" s="68" customFormat="1" x14ac:dyDescent="0.2">
      <c r="B282" s="81" t="s">
        <v>1583</v>
      </c>
      <c r="C282" s="82">
        <v>2</v>
      </c>
      <c r="D282" s="83" t="s">
        <v>1312</v>
      </c>
      <c r="E282" s="55" t="s">
        <v>268</v>
      </c>
      <c r="F282" s="82" t="s">
        <v>1312</v>
      </c>
      <c r="G282" s="84">
        <v>0</v>
      </c>
      <c r="H282" s="85"/>
      <c r="I282" s="51"/>
      <c r="J282" s="85"/>
      <c r="K282" s="86"/>
    </row>
    <row r="283" spans="2:11" s="68" customFormat="1" x14ac:dyDescent="0.2">
      <c r="B283" s="105" t="s">
        <v>1317</v>
      </c>
      <c r="C283" s="106">
        <v>1</v>
      </c>
      <c r="D283" s="107" t="s">
        <v>1312</v>
      </c>
      <c r="E283" s="59" t="s">
        <v>125</v>
      </c>
      <c r="F283" s="106" t="s">
        <v>1312</v>
      </c>
      <c r="G283" s="108">
        <v>0</v>
      </c>
      <c r="H283" s="109"/>
      <c r="I283" s="223"/>
      <c r="J283" s="109"/>
      <c r="K283" s="110"/>
    </row>
    <row r="284" spans="2:11" s="68" customFormat="1" x14ac:dyDescent="0.2">
      <c r="B284" s="69" t="s">
        <v>361</v>
      </c>
      <c r="C284" s="70">
        <v>0</v>
      </c>
      <c r="D284" s="71" t="s">
        <v>1312</v>
      </c>
      <c r="E284" s="53" t="s">
        <v>209</v>
      </c>
      <c r="F284" s="70" t="s">
        <v>1312</v>
      </c>
      <c r="G284" s="72">
        <v>0</v>
      </c>
      <c r="H284" s="73"/>
      <c r="I284" s="214"/>
      <c r="J284" s="73"/>
      <c r="K284" s="74"/>
    </row>
    <row r="285" spans="2:11" s="68" customFormat="1" x14ac:dyDescent="0.2">
      <c r="B285" s="69" t="s">
        <v>1728</v>
      </c>
      <c r="C285" s="70">
        <v>0</v>
      </c>
      <c r="D285" s="71" t="s">
        <v>1312</v>
      </c>
      <c r="E285" s="53" t="s">
        <v>27</v>
      </c>
      <c r="F285" s="70" t="s">
        <v>1312</v>
      </c>
      <c r="G285" s="72">
        <v>0</v>
      </c>
      <c r="H285" s="73"/>
      <c r="I285" s="214"/>
      <c r="J285" s="73"/>
      <c r="K285" s="74"/>
    </row>
    <row r="286" spans="2:11" s="68" customFormat="1" ht="191.25" x14ac:dyDescent="0.2">
      <c r="B286" s="75" t="s">
        <v>1729</v>
      </c>
      <c r="C286" s="76"/>
      <c r="D286" s="77" t="s">
        <v>203</v>
      </c>
      <c r="E286" s="54" t="s">
        <v>251</v>
      </c>
      <c r="F286" s="76" t="s">
        <v>1313</v>
      </c>
      <c r="G286" s="78">
        <v>1443.9974999999999</v>
      </c>
      <c r="H286" s="79"/>
      <c r="I286" s="11"/>
      <c r="J286" s="79"/>
      <c r="K286" s="80"/>
    </row>
    <row r="287" spans="2:11" s="68" customFormat="1" x14ac:dyDescent="0.2">
      <c r="B287" s="81" t="s">
        <v>1728</v>
      </c>
      <c r="C287" s="82">
        <v>2</v>
      </c>
      <c r="D287" s="83" t="s">
        <v>1312</v>
      </c>
      <c r="E287" s="55" t="s">
        <v>146</v>
      </c>
      <c r="F287" s="82" t="s">
        <v>1312</v>
      </c>
      <c r="G287" s="84">
        <v>0</v>
      </c>
      <c r="H287" s="85"/>
      <c r="I287" s="213"/>
      <c r="J287" s="85"/>
      <c r="K287" s="86"/>
    </row>
    <row r="288" spans="2:11" s="68" customFormat="1" x14ac:dyDescent="0.2">
      <c r="B288" s="69" t="s">
        <v>1730</v>
      </c>
      <c r="C288" s="70">
        <v>0</v>
      </c>
      <c r="D288" s="71" t="s">
        <v>1312</v>
      </c>
      <c r="E288" s="53" t="s">
        <v>529</v>
      </c>
      <c r="F288" s="70" t="s">
        <v>1312</v>
      </c>
      <c r="G288" s="72">
        <v>0</v>
      </c>
      <c r="H288" s="73"/>
      <c r="I288" s="214"/>
      <c r="J288" s="73"/>
      <c r="K288" s="74"/>
    </row>
    <row r="289" spans="2:11" s="68" customFormat="1" x14ac:dyDescent="0.2">
      <c r="B289" s="69" t="s">
        <v>1731</v>
      </c>
      <c r="C289" s="70">
        <v>0</v>
      </c>
      <c r="D289" s="71" t="s">
        <v>1312</v>
      </c>
      <c r="E289" s="53" t="s">
        <v>19</v>
      </c>
      <c r="F289" s="70" t="s">
        <v>1312</v>
      </c>
      <c r="G289" s="72">
        <v>0</v>
      </c>
      <c r="H289" s="73"/>
      <c r="I289" s="214"/>
      <c r="J289" s="73"/>
      <c r="K289" s="74"/>
    </row>
    <row r="290" spans="2:11" s="68" customFormat="1" ht="267.75" x14ac:dyDescent="0.2">
      <c r="B290" s="75" t="s">
        <v>1732</v>
      </c>
      <c r="C290" s="76"/>
      <c r="D290" s="77" t="s">
        <v>340</v>
      </c>
      <c r="E290" s="54" t="s">
        <v>266</v>
      </c>
      <c r="F290" s="122" t="s">
        <v>373</v>
      </c>
      <c r="G290" s="78">
        <v>1334</v>
      </c>
      <c r="H290" s="79"/>
      <c r="I290" s="11"/>
      <c r="J290" s="79"/>
      <c r="K290" s="80"/>
    </row>
    <row r="291" spans="2:11" s="68" customFormat="1" x14ac:dyDescent="0.2">
      <c r="B291" s="87" t="s">
        <v>1731</v>
      </c>
      <c r="C291" s="88">
        <v>3</v>
      </c>
      <c r="D291" s="89" t="s">
        <v>1312</v>
      </c>
      <c r="E291" s="56" t="s">
        <v>117</v>
      </c>
      <c r="F291" s="88" t="s">
        <v>1312</v>
      </c>
      <c r="G291" s="90">
        <v>0</v>
      </c>
      <c r="H291" s="91"/>
      <c r="I291" s="224"/>
      <c r="J291" s="91"/>
      <c r="K291" s="92"/>
    </row>
    <row r="292" spans="2:11" s="68" customFormat="1" x14ac:dyDescent="0.2">
      <c r="B292" s="69" t="s">
        <v>1733</v>
      </c>
      <c r="C292" s="70">
        <v>0</v>
      </c>
      <c r="D292" s="71" t="s">
        <v>1312</v>
      </c>
      <c r="E292" s="53" t="s">
        <v>423</v>
      </c>
      <c r="F292" s="70" t="s">
        <v>1312</v>
      </c>
      <c r="G292" s="72">
        <v>0</v>
      </c>
      <c r="H292" s="73"/>
      <c r="I292" s="214"/>
      <c r="J292" s="73"/>
      <c r="K292" s="74"/>
    </row>
    <row r="293" spans="2:11" s="68" customFormat="1" ht="191.25" x14ac:dyDescent="0.2">
      <c r="B293" s="75" t="s">
        <v>1734</v>
      </c>
      <c r="C293" s="76"/>
      <c r="D293" s="77" t="s">
        <v>203</v>
      </c>
      <c r="E293" s="54" t="s">
        <v>251</v>
      </c>
      <c r="F293" s="76" t="s">
        <v>1313</v>
      </c>
      <c r="G293" s="78">
        <v>1582.3999999999999</v>
      </c>
      <c r="H293" s="79"/>
      <c r="I293" s="11"/>
      <c r="J293" s="79"/>
      <c r="K293" s="80"/>
    </row>
    <row r="294" spans="2:11" s="68" customFormat="1" ht="165.75" x14ac:dyDescent="0.2">
      <c r="B294" s="75" t="s">
        <v>1735</v>
      </c>
      <c r="C294" s="76"/>
      <c r="D294" s="77" t="s">
        <v>340</v>
      </c>
      <c r="E294" s="54" t="s">
        <v>723</v>
      </c>
      <c r="F294" s="76" t="s">
        <v>1313</v>
      </c>
      <c r="G294" s="78">
        <v>502.54999999999995</v>
      </c>
      <c r="H294" s="79"/>
      <c r="I294" s="11"/>
      <c r="J294" s="79"/>
      <c r="K294" s="80"/>
    </row>
    <row r="295" spans="2:11" s="68" customFormat="1" ht="102" x14ac:dyDescent="0.2">
      <c r="B295" s="75" t="s">
        <v>1736</v>
      </c>
      <c r="C295" s="76"/>
      <c r="D295" s="77" t="s">
        <v>340</v>
      </c>
      <c r="E295" s="54" t="s">
        <v>343</v>
      </c>
      <c r="F295" s="76" t="s">
        <v>1313</v>
      </c>
      <c r="G295" s="78">
        <v>411.13649999999996</v>
      </c>
      <c r="H295" s="79"/>
      <c r="I295" s="11"/>
      <c r="J295" s="79"/>
      <c r="K295" s="80"/>
    </row>
    <row r="296" spans="2:11" s="68" customFormat="1" ht="165.75" x14ac:dyDescent="0.2">
      <c r="B296" s="75" t="s">
        <v>1737</v>
      </c>
      <c r="C296" s="76"/>
      <c r="D296" s="77" t="s">
        <v>340</v>
      </c>
      <c r="E296" s="54" t="s">
        <v>598</v>
      </c>
      <c r="F296" s="76" t="s">
        <v>1314</v>
      </c>
      <c r="G296" s="78">
        <v>378911.19999999995</v>
      </c>
      <c r="H296" s="79"/>
      <c r="I296" s="11"/>
      <c r="J296" s="79"/>
      <c r="K296" s="80"/>
    </row>
    <row r="297" spans="2:11" s="68" customFormat="1" ht="140.25" x14ac:dyDescent="0.2">
      <c r="B297" s="75" t="s">
        <v>1738</v>
      </c>
      <c r="C297" s="76"/>
      <c r="D297" s="77" t="s">
        <v>129</v>
      </c>
      <c r="E297" s="54" t="s">
        <v>48</v>
      </c>
      <c r="F297" s="122" t="s">
        <v>386</v>
      </c>
      <c r="G297" s="78">
        <v>2596.125</v>
      </c>
      <c r="H297" s="79"/>
      <c r="I297" s="11"/>
      <c r="J297" s="79"/>
      <c r="K297" s="80"/>
    </row>
    <row r="298" spans="2:11" s="68" customFormat="1" ht="191.25" x14ac:dyDescent="0.2">
      <c r="B298" s="75" t="s">
        <v>1739</v>
      </c>
      <c r="C298" s="76"/>
      <c r="D298" s="77" t="s">
        <v>510</v>
      </c>
      <c r="E298" s="54" t="s">
        <v>330</v>
      </c>
      <c r="F298" s="76" t="s">
        <v>1313</v>
      </c>
      <c r="G298" s="78">
        <v>3301.1554999999998</v>
      </c>
      <c r="H298" s="79"/>
      <c r="I298" s="11"/>
      <c r="J298" s="79"/>
      <c r="K298" s="80"/>
    </row>
    <row r="299" spans="2:11" s="68" customFormat="1" x14ac:dyDescent="0.2">
      <c r="B299" s="87" t="s">
        <v>1733</v>
      </c>
      <c r="C299" s="88">
        <v>3</v>
      </c>
      <c r="D299" s="89" t="s">
        <v>1312</v>
      </c>
      <c r="E299" s="56" t="s">
        <v>293</v>
      </c>
      <c r="F299" s="88" t="s">
        <v>1312</v>
      </c>
      <c r="G299" s="90">
        <v>0</v>
      </c>
      <c r="H299" s="91"/>
      <c r="I299" s="224"/>
      <c r="J299" s="91"/>
      <c r="K299" s="92"/>
    </row>
    <row r="300" spans="2:11" s="68" customFormat="1" x14ac:dyDescent="0.2">
      <c r="B300" s="81" t="s">
        <v>1730</v>
      </c>
      <c r="C300" s="82">
        <v>2</v>
      </c>
      <c r="D300" s="83" t="s">
        <v>1312</v>
      </c>
      <c r="E300" s="55" t="s">
        <v>241</v>
      </c>
      <c r="F300" s="82" t="s">
        <v>1312</v>
      </c>
      <c r="G300" s="84">
        <v>0</v>
      </c>
      <c r="H300" s="85"/>
      <c r="I300" s="213"/>
      <c r="J300" s="85"/>
      <c r="K300" s="86"/>
    </row>
    <row r="301" spans="2:11" s="68" customFormat="1" x14ac:dyDescent="0.2">
      <c r="B301" s="69" t="s">
        <v>1740</v>
      </c>
      <c r="C301" s="70">
        <v>0</v>
      </c>
      <c r="D301" s="71" t="s">
        <v>1312</v>
      </c>
      <c r="E301" s="53" t="s">
        <v>428</v>
      </c>
      <c r="F301" s="70" t="s">
        <v>1312</v>
      </c>
      <c r="G301" s="72">
        <v>0</v>
      </c>
      <c r="H301" s="73"/>
      <c r="I301" s="214"/>
      <c r="J301" s="73"/>
      <c r="K301" s="74"/>
    </row>
    <row r="302" spans="2:11" s="68" customFormat="1" ht="114.75" x14ac:dyDescent="0.2">
      <c r="B302" s="75" t="s">
        <v>1741</v>
      </c>
      <c r="C302" s="76"/>
      <c r="D302" s="77" t="s">
        <v>427</v>
      </c>
      <c r="E302" s="54" t="s">
        <v>599</v>
      </c>
      <c r="F302" s="76" t="s">
        <v>1313</v>
      </c>
      <c r="G302" s="78">
        <v>1.3569999999999998</v>
      </c>
      <c r="H302" s="79"/>
      <c r="I302" s="11"/>
      <c r="J302" s="79"/>
      <c r="K302" s="80"/>
    </row>
    <row r="303" spans="2:11" s="68" customFormat="1" ht="204" x14ac:dyDescent="0.2">
      <c r="B303" s="75" t="s">
        <v>1742</v>
      </c>
      <c r="C303" s="76"/>
      <c r="D303" s="77" t="s">
        <v>573</v>
      </c>
      <c r="E303" s="54" t="s">
        <v>46</v>
      </c>
      <c r="F303" s="76" t="s">
        <v>1314</v>
      </c>
      <c r="G303" s="78">
        <v>12137.099999999999</v>
      </c>
      <c r="H303" s="79"/>
      <c r="I303" s="11"/>
      <c r="J303" s="79"/>
      <c r="K303" s="80"/>
    </row>
    <row r="304" spans="2:11" s="68" customFormat="1" ht="242.25" x14ac:dyDescent="0.2">
      <c r="B304" s="75" t="s">
        <v>1743</v>
      </c>
      <c r="C304" s="76"/>
      <c r="D304" s="77" t="s">
        <v>447</v>
      </c>
      <c r="E304" s="54" t="s">
        <v>239</v>
      </c>
      <c r="F304" s="76" t="s">
        <v>1314</v>
      </c>
      <c r="G304" s="78">
        <v>9421.9499999999989</v>
      </c>
      <c r="H304" s="79"/>
      <c r="I304" s="11"/>
      <c r="J304" s="79"/>
      <c r="K304" s="80"/>
    </row>
    <row r="305" spans="2:11" s="68" customFormat="1" ht="229.5" x14ac:dyDescent="0.2">
      <c r="B305" s="75" t="s">
        <v>1744</v>
      </c>
      <c r="C305" s="76"/>
      <c r="D305" s="77" t="s">
        <v>447</v>
      </c>
      <c r="E305" s="54" t="s">
        <v>356</v>
      </c>
      <c r="F305" s="76" t="s">
        <v>1314</v>
      </c>
      <c r="G305" s="78">
        <v>56669.7</v>
      </c>
      <c r="H305" s="79"/>
      <c r="I305" s="11"/>
      <c r="J305" s="79"/>
      <c r="K305" s="80"/>
    </row>
    <row r="306" spans="2:11" s="68" customFormat="1" ht="191.25" x14ac:dyDescent="0.2">
      <c r="B306" s="75" t="s">
        <v>1745</v>
      </c>
      <c r="C306" s="76"/>
      <c r="D306" s="77" t="s">
        <v>1323</v>
      </c>
      <c r="E306" s="54" t="s">
        <v>724</v>
      </c>
      <c r="F306" s="122" t="s">
        <v>386</v>
      </c>
      <c r="G306" s="78">
        <v>1481.0044999999998</v>
      </c>
      <c r="H306" s="79"/>
      <c r="I306" s="11"/>
      <c r="J306" s="79"/>
      <c r="K306" s="80"/>
    </row>
    <row r="307" spans="2:11" s="68" customFormat="1" ht="331.5" x14ac:dyDescent="0.2">
      <c r="B307" s="75" t="s">
        <v>1746</v>
      </c>
      <c r="C307" s="76"/>
      <c r="D307" s="77" t="s">
        <v>1324</v>
      </c>
      <c r="E307" s="54" t="s">
        <v>725</v>
      </c>
      <c r="F307" s="122" t="s">
        <v>386</v>
      </c>
      <c r="G307" s="78">
        <v>8442.494999999999</v>
      </c>
      <c r="H307" s="79"/>
      <c r="I307" s="11"/>
      <c r="J307" s="79"/>
      <c r="K307" s="80"/>
    </row>
    <row r="308" spans="2:11" s="68" customFormat="1" x14ac:dyDescent="0.2">
      <c r="B308" s="81" t="s">
        <v>1740</v>
      </c>
      <c r="C308" s="82">
        <v>2</v>
      </c>
      <c r="D308" s="83" t="s">
        <v>1312</v>
      </c>
      <c r="E308" s="55" t="s">
        <v>421</v>
      </c>
      <c r="F308" s="82" t="s">
        <v>1312</v>
      </c>
      <c r="G308" s="84">
        <v>0</v>
      </c>
      <c r="H308" s="85"/>
      <c r="I308" s="213"/>
      <c r="J308" s="85"/>
      <c r="K308" s="86"/>
    </row>
    <row r="309" spans="2:11" s="68" customFormat="1" x14ac:dyDescent="0.2">
      <c r="B309" s="69" t="s">
        <v>1747</v>
      </c>
      <c r="C309" s="70">
        <v>0</v>
      </c>
      <c r="D309" s="71" t="s">
        <v>1312</v>
      </c>
      <c r="E309" s="53" t="s">
        <v>463</v>
      </c>
      <c r="F309" s="70" t="s">
        <v>1312</v>
      </c>
      <c r="G309" s="72">
        <v>0</v>
      </c>
      <c r="H309" s="73"/>
      <c r="I309" s="214"/>
      <c r="J309" s="73"/>
      <c r="K309" s="74"/>
    </row>
    <row r="310" spans="2:11" s="68" customFormat="1" ht="165.75" x14ac:dyDescent="0.2">
      <c r="B310" s="75" t="s">
        <v>1748</v>
      </c>
      <c r="C310" s="76"/>
      <c r="D310" s="77" t="s">
        <v>340</v>
      </c>
      <c r="E310" s="54" t="s">
        <v>230</v>
      </c>
      <c r="F310" s="76" t="s">
        <v>1314</v>
      </c>
      <c r="G310" s="78">
        <v>28854.649999999998</v>
      </c>
      <c r="H310" s="79"/>
      <c r="I310" s="11"/>
      <c r="J310" s="79"/>
      <c r="K310" s="80"/>
    </row>
    <row r="311" spans="2:11" s="68" customFormat="1" ht="140.25" x14ac:dyDescent="0.2">
      <c r="B311" s="75" t="s">
        <v>1749</v>
      </c>
      <c r="C311" s="76"/>
      <c r="D311" s="77" t="s">
        <v>1412</v>
      </c>
      <c r="E311" s="54" t="s">
        <v>374</v>
      </c>
      <c r="F311" s="122" t="s">
        <v>386</v>
      </c>
      <c r="G311" s="78">
        <v>494.49999999999994</v>
      </c>
      <c r="H311" s="79"/>
      <c r="I311" s="11"/>
      <c r="J311" s="79"/>
      <c r="K311" s="80"/>
    </row>
    <row r="312" spans="2:11" s="68" customFormat="1" ht="178.5" x14ac:dyDescent="0.2">
      <c r="B312" s="75" t="s">
        <v>1750</v>
      </c>
      <c r="C312" s="76"/>
      <c r="D312" s="77" t="s">
        <v>340</v>
      </c>
      <c r="E312" s="54" t="s">
        <v>99</v>
      </c>
      <c r="F312" s="76" t="s">
        <v>1313</v>
      </c>
      <c r="G312" s="78">
        <v>117.44949999999999</v>
      </c>
      <c r="H312" s="79"/>
      <c r="I312" s="11"/>
      <c r="J312" s="79"/>
      <c r="K312" s="80"/>
    </row>
    <row r="313" spans="2:11" s="68" customFormat="1" x14ac:dyDescent="0.2">
      <c r="B313" s="81" t="s">
        <v>1747</v>
      </c>
      <c r="C313" s="82">
        <v>2</v>
      </c>
      <c r="D313" s="83" t="s">
        <v>1312</v>
      </c>
      <c r="E313" s="55" t="s">
        <v>42</v>
      </c>
      <c r="F313" s="82" t="s">
        <v>1312</v>
      </c>
      <c r="G313" s="84">
        <v>0</v>
      </c>
      <c r="H313" s="85"/>
      <c r="I313" s="213"/>
      <c r="J313" s="85"/>
      <c r="K313" s="86"/>
    </row>
    <row r="314" spans="2:11" s="68" customFormat="1" x14ac:dyDescent="0.2">
      <c r="B314" s="69" t="s">
        <v>1751</v>
      </c>
      <c r="C314" s="70">
        <v>0</v>
      </c>
      <c r="D314" s="71" t="s">
        <v>1312</v>
      </c>
      <c r="E314" s="53" t="s">
        <v>363</v>
      </c>
      <c r="F314" s="70" t="s">
        <v>1312</v>
      </c>
      <c r="G314" s="72">
        <v>0</v>
      </c>
      <c r="H314" s="73"/>
      <c r="I314" s="214"/>
      <c r="J314" s="73"/>
      <c r="K314" s="74"/>
    </row>
    <row r="315" spans="2:11" s="68" customFormat="1" ht="344.25" x14ac:dyDescent="0.2">
      <c r="B315" s="75" t="s">
        <v>1752</v>
      </c>
      <c r="C315" s="76"/>
      <c r="D315" s="77" t="s">
        <v>1325</v>
      </c>
      <c r="E315" s="54" t="s">
        <v>238</v>
      </c>
      <c r="F315" s="122" t="s">
        <v>386</v>
      </c>
      <c r="G315" s="78">
        <v>2375.8999999999996</v>
      </c>
      <c r="H315" s="79"/>
      <c r="I315" s="11"/>
      <c r="J315" s="79"/>
      <c r="K315" s="80"/>
    </row>
    <row r="316" spans="2:11" s="68" customFormat="1" x14ac:dyDescent="0.2">
      <c r="B316" s="81" t="s">
        <v>1751</v>
      </c>
      <c r="C316" s="82">
        <v>2</v>
      </c>
      <c r="D316" s="83" t="s">
        <v>1312</v>
      </c>
      <c r="E316" s="55" t="s">
        <v>63</v>
      </c>
      <c r="F316" s="82" t="s">
        <v>1312</v>
      </c>
      <c r="G316" s="84">
        <v>0</v>
      </c>
      <c r="H316" s="85"/>
      <c r="I316" s="213"/>
      <c r="J316" s="85"/>
      <c r="K316" s="86"/>
    </row>
    <row r="317" spans="2:11" s="68" customFormat="1" x14ac:dyDescent="0.2">
      <c r="B317" s="69" t="s">
        <v>1753</v>
      </c>
      <c r="C317" s="70">
        <v>0</v>
      </c>
      <c r="D317" s="71" t="s">
        <v>1312</v>
      </c>
      <c r="E317" s="53" t="s">
        <v>250</v>
      </c>
      <c r="F317" s="70" t="s">
        <v>1312</v>
      </c>
      <c r="G317" s="72">
        <v>0</v>
      </c>
      <c r="H317" s="73"/>
      <c r="I317" s="214"/>
      <c r="J317" s="73"/>
      <c r="K317" s="74"/>
    </row>
    <row r="318" spans="2:11" s="68" customFormat="1" ht="178.5" x14ac:dyDescent="0.2">
      <c r="B318" s="75" t="s">
        <v>1754</v>
      </c>
      <c r="C318" s="76"/>
      <c r="D318" s="77" t="s">
        <v>1326</v>
      </c>
      <c r="E318" s="54" t="s">
        <v>403</v>
      </c>
      <c r="F318" s="122" t="s">
        <v>386</v>
      </c>
      <c r="G318" s="78">
        <v>9400.8244999999988</v>
      </c>
      <c r="H318" s="79"/>
      <c r="I318" s="11"/>
      <c r="J318" s="79"/>
      <c r="K318" s="80"/>
    </row>
    <row r="319" spans="2:11" s="68" customFormat="1" ht="165.75" x14ac:dyDescent="0.2">
      <c r="B319" s="75" t="s">
        <v>1755</v>
      </c>
      <c r="C319" s="76"/>
      <c r="D319" s="77" t="s">
        <v>298</v>
      </c>
      <c r="E319" s="54" t="s">
        <v>130</v>
      </c>
      <c r="F319" s="122" t="s">
        <v>386</v>
      </c>
      <c r="G319" s="78">
        <v>9400.8244999999988</v>
      </c>
      <c r="H319" s="79"/>
      <c r="I319" s="11"/>
      <c r="J319" s="79"/>
      <c r="K319" s="80"/>
    </row>
    <row r="320" spans="2:11" s="68" customFormat="1" ht="331.5" x14ac:dyDescent="0.2">
      <c r="B320" s="75" t="s">
        <v>1756</v>
      </c>
      <c r="C320" s="76"/>
      <c r="D320" s="77" t="s">
        <v>1327</v>
      </c>
      <c r="E320" s="54" t="s">
        <v>136</v>
      </c>
      <c r="F320" s="122" t="s">
        <v>386</v>
      </c>
      <c r="G320" s="78">
        <v>9400.8244999999988</v>
      </c>
      <c r="H320" s="79"/>
      <c r="I320" s="11"/>
      <c r="J320" s="79"/>
      <c r="K320" s="80"/>
    </row>
    <row r="321" spans="2:11" s="68" customFormat="1" x14ac:dyDescent="0.2">
      <c r="B321" s="81" t="s">
        <v>1753</v>
      </c>
      <c r="C321" s="82">
        <v>2</v>
      </c>
      <c r="D321" s="83" t="s">
        <v>1312</v>
      </c>
      <c r="E321" s="55" t="s">
        <v>524</v>
      </c>
      <c r="F321" s="82" t="s">
        <v>1312</v>
      </c>
      <c r="G321" s="84">
        <v>0</v>
      </c>
      <c r="H321" s="85"/>
      <c r="I321" s="213"/>
      <c r="J321" s="85"/>
      <c r="K321" s="86"/>
    </row>
    <row r="322" spans="2:11" s="68" customFormat="1" x14ac:dyDescent="0.2">
      <c r="B322" s="69" t="s">
        <v>1757</v>
      </c>
      <c r="C322" s="70">
        <v>0</v>
      </c>
      <c r="D322" s="71" t="s">
        <v>1312</v>
      </c>
      <c r="E322" s="53" t="s">
        <v>563</v>
      </c>
      <c r="F322" s="70" t="s">
        <v>1312</v>
      </c>
      <c r="G322" s="72">
        <v>0</v>
      </c>
      <c r="H322" s="73"/>
      <c r="I322" s="214"/>
      <c r="J322" s="73"/>
      <c r="K322" s="74"/>
    </row>
    <row r="323" spans="2:11" s="68" customFormat="1" x14ac:dyDescent="0.2">
      <c r="B323" s="69" t="s">
        <v>1758</v>
      </c>
      <c r="C323" s="70">
        <v>0</v>
      </c>
      <c r="D323" s="71" t="s">
        <v>1312</v>
      </c>
      <c r="E323" s="53" t="s">
        <v>338</v>
      </c>
      <c r="F323" s="70" t="s">
        <v>1312</v>
      </c>
      <c r="G323" s="72">
        <v>0</v>
      </c>
      <c r="H323" s="73"/>
      <c r="I323" s="214"/>
      <c r="J323" s="73"/>
      <c r="K323" s="74"/>
    </row>
    <row r="324" spans="2:11" s="68" customFormat="1" ht="127.5" x14ac:dyDescent="0.2">
      <c r="B324" s="75" t="s">
        <v>1759</v>
      </c>
      <c r="C324" s="76"/>
      <c r="D324" s="77" t="s">
        <v>1328</v>
      </c>
      <c r="E324" s="54" t="s">
        <v>726</v>
      </c>
      <c r="F324" s="122" t="s">
        <v>386</v>
      </c>
      <c r="G324" s="78">
        <v>30.198999999999998</v>
      </c>
      <c r="H324" s="79"/>
      <c r="I324" s="11"/>
      <c r="J324" s="79"/>
      <c r="K324" s="80"/>
    </row>
    <row r="325" spans="2:11" s="68" customFormat="1" ht="127.5" x14ac:dyDescent="0.2">
      <c r="B325" s="75" t="s">
        <v>1760</v>
      </c>
      <c r="C325" s="76"/>
      <c r="D325" s="77" t="s">
        <v>1329</v>
      </c>
      <c r="E325" s="54" t="s">
        <v>727</v>
      </c>
      <c r="F325" s="122" t="s">
        <v>373</v>
      </c>
      <c r="G325" s="78">
        <v>40.25</v>
      </c>
      <c r="H325" s="79"/>
      <c r="I325" s="11"/>
      <c r="J325" s="79"/>
      <c r="K325" s="80"/>
    </row>
    <row r="326" spans="2:11" s="68" customFormat="1" ht="127.5" x14ac:dyDescent="0.2">
      <c r="B326" s="75" t="s">
        <v>1761</v>
      </c>
      <c r="C326" s="76"/>
      <c r="D326" s="77" t="s">
        <v>1329</v>
      </c>
      <c r="E326" s="54" t="s">
        <v>728</v>
      </c>
      <c r="F326" s="122" t="s">
        <v>373</v>
      </c>
      <c r="G326" s="78">
        <v>2.5299999999999998</v>
      </c>
      <c r="H326" s="79"/>
      <c r="I326" s="11"/>
      <c r="J326" s="79"/>
      <c r="K326" s="80"/>
    </row>
    <row r="327" spans="2:11" s="68" customFormat="1" ht="127.5" x14ac:dyDescent="0.2">
      <c r="B327" s="75" t="s">
        <v>1762</v>
      </c>
      <c r="C327" s="76"/>
      <c r="D327" s="77" t="s">
        <v>1329</v>
      </c>
      <c r="E327" s="54" t="s">
        <v>729</v>
      </c>
      <c r="F327" s="122" t="s">
        <v>373</v>
      </c>
      <c r="G327" s="78">
        <v>38.409999999999997</v>
      </c>
      <c r="H327" s="79"/>
      <c r="I327" s="11"/>
      <c r="J327" s="79"/>
      <c r="K327" s="80"/>
    </row>
    <row r="328" spans="2:11" s="68" customFormat="1" ht="127.5" x14ac:dyDescent="0.2">
      <c r="B328" s="75" t="s">
        <v>1763</v>
      </c>
      <c r="C328" s="76"/>
      <c r="D328" s="77" t="s">
        <v>1330</v>
      </c>
      <c r="E328" s="54" t="s">
        <v>14</v>
      </c>
      <c r="F328" s="122" t="s">
        <v>386</v>
      </c>
      <c r="G328" s="78">
        <v>60.213999999999992</v>
      </c>
      <c r="H328" s="79"/>
      <c r="I328" s="11"/>
      <c r="J328" s="79"/>
      <c r="K328" s="80"/>
    </row>
    <row r="329" spans="2:11" s="68" customFormat="1" x14ac:dyDescent="0.2">
      <c r="B329" s="87" t="s">
        <v>1758</v>
      </c>
      <c r="C329" s="88">
        <v>3</v>
      </c>
      <c r="D329" s="89" t="s">
        <v>1312</v>
      </c>
      <c r="E329" s="56" t="s">
        <v>55</v>
      </c>
      <c r="F329" s="88" t="s">
        <v>1312</v>
      </c>
      <c r="G329" s="90">
        <v>0</v>
      </c>
      <c r="H329" s="91"/>
      <c r="I329" s="224"/>
      <c r="J329" s="91"/>
      <c r="K329" s="92"/>
    </row>
    <row r="330" spans="2:11" s="68" customFormat="1" x14ac:dyDescent="0.2">
      <c r="B330" s="69" t="s">
        <v>1764</v>
      </c>
      <c r="C330" s="70">
        <v>0</v>
      </c>
      <c r="D330" s="71" t="s">
        <v>1312</v>
      </c>
      <c r="E330" s="53" t="s">
        <v>479</v>
      </c>
      <c r="F330" s="70" t="s">
        <v>1312</v>
      </c>
      <c r="G330" s="72">
        <v>0</v>
      </c>
      <c r="H330" s="73"/>
      <c r="I330" s="214"/>
      <c r="J330" s="73"/>
      <c r="K330" s="74"/>
    </row>
    <row r="331" spans="2:11" s="68" customFormat="1" ht="165.75" x14ac:dyDescent="0.2">
      <c r="B331" s="75" t="s">
        <v>1765</v>
      </c>
      <c r="C331" s="76"/>
      <c r="D331" s="77" t="s">
        <v>1331</v>
      </c>
      <c r="E331" s="54" t="s">
        <v>396</v>
      </c>
      <c r="F331" s="122" t="s">
        <v>386</v>
      </c>
      <c r="G331" s="78">
        <v>149.38499999999999</v>
      </c>
      <c r="H331" s="79"/>
      <c r="I331" s="11"/>
      <c r="J331" s="79"/>
      <c r="K331" s="80"/>
    </row>
    <row r="332" spans="2:11" s="68" customFormat="1" x14ac:dyDescent="0.2">
      <c r="B332" s="87" t="s">
        <v>1764</v>
      </c>
      <c r="C332" s="88">
        <v>3</v>
      </c>
      <c r="D332" s="89" t="s">
        <v>1312</v>
      </c>
      <c r="E332" s="56" t="s">
        <v>328</v>
      </c>
      <c r="F332" s="88" t="s">
        <v>1312</v>
      </c>
      <c r="G332" s="90">
        <v>0</v>
      </c>
      <c r="H332" s="91"/>
      <c r="I332" s="224"/>
      <c r="J332" s="91"/>
      <c r="K332" s="92"/>
    </row>
    <row r="333" spans="2:11" s="68" customFormat="1" x14ac:dyDescent="0.2">
      <c r="B333" s="69" t="s">
        <v>1766</v>
      </c>
      <c r="C333" s="70">
        <v>0</v>
      </c>
      <c r="D333" s="71" t="s">
        <v>1312</v>
      </c>
      <c r="E333" s="53" t="s">
        <v>490</v>
      </c>
      <c r="F333" s="70" t="s">
        <v>1312</v>
      </c>
      <c r="G333" s="72">
        <v>0</v>
      </c>
      <c r="H333" s="73"/>
      <c r="I333" s="214"/>
      <c r="J333" s="73"/>
      <c r="K333" s="74"/>
    </row>
    <row r="334" spans="2:11" s="68" customFormat="1" ht="140.25" x14ac:dyDescent="0.2">
      <c r="B334" s="75" t="s">
        <v>1767</v>
      </c>
      <c r="C334" s="76"/>
      <c r="D334" s="77" t="s">
        <v>45</v>
      </c>
      <c r="E334" s="54" t="s">
        <v>275</v>
      </c>
      <c r="F334" s="122" t="s">
        <v>386</v>
      </c>
      <c r="G334" s="78">
        <v>209.59899999999996</v>
      </c>
      <c r="H334" s="79"/>
      <c r="I334" s="11"/>
      <c r="J334" s="79"/>
      <c r="K334" s="80"/>
    </row>
    <row r="335" spans="2:11" s="68" customFormat="1" ht="153" x14ac:dyDescent="0.2">
      <c r="B335" s="75" t="s">
        <v>1768</v>
      </c>
      <c r="C335" s="76"/>
      <c r="D335" s="77" t="s">
        <v>1332</v>
      </c>
      <c r="E335" s="54" t="s">
        <v>213</v>
      </c>
      <c r="F335" s="122" t="s">
        <v>386</v>
      </c>
      <c r="G335" s="78">
        <v>60.213999999999992</v>
      </c>
      <c r="H335" s="79"/>
      <c r="I335" s="11"/>
      <c r="J335" s="79"/>
      <c r="K335" s="80"/>
    </row>
    <row r="336" spans="2:11" s="68" customFormat="1" ht="178.5" x14ac:dyDescent="0.2">
      <c r="B336" s="75" t="s">
        <v>1769</v>
      </c>
      <c r="C336" s="76"/>
      <c r="D336" s="77" t="s">
        <v>1333</v>
      </c>
      <c r="E336" s="54" t="s">
        <v>62</v>
      </c>
      <c r="F336" s="122" t="s">
        <v>386</v>
      </c>
      <c r="G336" s="78">
        <v>9400.8244999999988</v>
      </c>
      <c r="H336" s="79"/>
      <c r="I336" s="11"/>
      <c r="J336" s="79"/>
      <c r="K336" s="80"/>
    </row>
    <row r="337" spans="2:11" s="68" customFormat="1" x14ac:dyDescent="0.2">
      <c r="B337" s="87" t="s">
        <v>1766</v>
      </c>
      <c r="C337" s="88">
        <v>3</v>
      </c>
      <c r="D337" s="89" t="s">
        <v>1312</v>
      </c>
      <c r="E337" s="56" t="s">
        <v>444</v>
      </c>
      <c r="F337" s="88" t="s">
        <v>1312</v>
      </c>
      <c r="G337" s="90">
        <v>0</v>
      </c>
      <c r="H337" s="91"/>
      <c r="I337" s="224"/>
      <c r="J337" s="91"/>
      <c r="K337" s="92"/>
    </row>
    <row r="338" spans="2:11" s="68" customFormat="1" x14ac:dyDescent="0.2">
      <c r="B338" s="69" t="s">
        <v>1770</v>
      </c>
      <c r="C338" s="70">
        <v>0</v>
      </c>
      <c r="D338" s="71" t="s">
        <v>1312</v>
      </c>
      <c r="E338" s="53" t="s">
        <v>461</v>
      </c>
      <c r="F338" s="70" t="s">
        <v>1312</v>
      </c>
      <c r="G338" s="72">
        <v>0</v>
      </c>
      <c r="H338" s="73"/>
      <c r="I338" s="214"/>
      <c r="J338" s="73"/>
      <c r="K338" s="74"/>
    </row>
    <row r="339" spans="2:11" s="68" customFormat="1" ht="242.25" x14ac:dyDescent="0.2">
      <c r="B339" s="75" t="s">
        <v>1771</v>
      </c>
      <c r="C339" s="76"/>
      <c r="D339" s="77" t="s">
        <v>1334</v>
      </c>
      <c r="E339" s="54" t="s">
        <v>730</v>
      </c>
      <c r="F339" s="122" t="s">
        <v>373</v>
      </c>
      <c r="G339" s="78">
        <v>105.82299999999999</v>
      </c>
      <c r="H339" s="79"/>
      <c r="I339" s="11"/>
      <c r="J339" s="79"/>
      <c r="K339" s="80"/>
    </row>
    <row r="340" spans="2:11" s="68" customFormat="1" ht="216.75" x14ac:dyDescent="0.2">
      <c r="B340" s="75" t="s">
        <v>1772</v>
      </c>
      <c r="C340" s="76"/>
      <c r="D340" s="77" t="s">
        <v>1335</v>
      </c>
      <c r="E340" s="54" t="s">
        <v>731</v>
      </c>
      <c r="F340" s="122" t="s">
        <v>161</v>
      </c>
      <c r="G340" s="78">
        <v>1</v>
      </c>
      <c r="H340" s="79"/>
      <c r="I340" s="11"/>
      <c r="J340" s="79"/>
      <c r="K340" s="80"/>
    </row>
    <row r="341" spans="2:11" s="68" customFormat="1" ht="216.75" x14ac:dyDescent="0.2">
      <c r="B341" s="75" t="s">
        <v>1773</v>
      </c>
      <c r="C341" s="76"/>
      <c r="D341" s="77" t="s">
        <v>1336</v>
      </c>
      <c r="E341" s="54" t="s">
        <v>732</v>
      </c>
      <c r="F341" s="122" t="s">
        <v>161</v>
      </c>
      <c r="G341" s="78">
        <v>2</v>
      </c>
      <c r="H341" s="79"/>
      <c r="I341" s="11"/>
      <c r="J341" s="79"/>
      <c r="K341" s="80"/>
    </row>
    <row r="342" spans="2:11" s="68" customFormat="1" ht="127.5" x14ac:dyDescent="0.2">
      <c r="B342" s="75" t="s">
        <v>1774</v>
      </c>
      <c r="C342" s="76"/>
      <c r="D342" s="77" t="s">
        <v>1337</v>
      </c>
      <c r="E342" s="54" t="s">
        <v>59</v>
      </c>
      <c r="F342" s="122" t="s">
        <v>386</v>
      </c>
      <c r="G342" s="78">
        <v>201.98599999999996</v>
      </c>
      <c r="H342" s="79"/>
      <c r="I342" s="11"/>
      <c r="J342" s="79"/>
      <c r="K342" s="80"/>
    </row>
    <row r="343" spans="2:11" s="68" customFormat="1" ht="204" x14ac:dyDescent="0.2">
      <c r="B343" s="75" t="s">
        <v>1775</v>
      </c>
      <c r="C343" s="76"/>
      <c r="D343" s="77" t="s">
        <v>1337</v>
      </c>
      <c r="E343" s="54" t="s">
        <v>150</v>
      </c>
      <c r="F343" s="122" t="s">
        <v>386</v>
      </c>
      <c r="G343" s="78">
        <v>427.38599999999997</v>
      </c>
      <c r="H343" s="79"/>
      <c r="I343" s="11"/>
      <c r="J343" s="79"/>
      <c r="K343" s="80"/>
    </row>
    <row r="344" spans="2:11" s="68" customFormat="1" ht="204" x14ac:dyDescent="0.2">
      <c r="B344" s="75" t="s">
        <v>1776</v>
      </c>
      <c r="C344" s="76"/>
      <c r="D344" s="77" t="s">
        <v>1337</v>
      </c>
      <c r="E344" s="54" t="s">
        <v>8</v>
      </c>
      <c r="F344" s="122" t="s">
        <v>386</v>
      </c>
      <c r="G344" s="78">
        <v>1597.6374999999998</v>
      </c>
      <c r="H344" s="79"/>
      <c r="I344" s="11"/>
      <c r="J344" s="79"/>
      <c r="K344" s="80"/>
    </row>
    <row r="345" spans="2:11" s="68" customFormat="1" ht="191.25" x14ac:dyDescent="0.2">
      <c r="B345" s="75" t="s">
        <v>1777</v>
      </c>
      <c r="C345" s="76"/>
      <c r="D345" s="77" t="s">
        <v>1323</v>
      </c>
      <c r="E345" s="54" t="s">
        <v>733</v>
      </c>
      <c r="F345" s="122" t="s">
        <v>386</v>
      </c>
      <c r="G345" s="78">
        <v>63.272999999999996</v>
      </c>
      <c r="H345" s="79"/>
      <c r="I345" s="11"/>
      <c r="J345" s="79"/>
      <c r="K345" s="80"/>
    </row>
    <row r="346" spans="2:11" s="68" customFormat="1" ht="344.25" x14ac:dyDescent="0.2">
      <c r="B346" s="75" t="s">
        <v>1778</v>
      </c>
      <c r="C346" s="76"/>
      <c r="D346" s="77" t="s">
        <v>1338</v>
      </c>
      <c r="E346" s="54" t="s">
        <v>734</v>
      </c>
      <c r="F346" s="122" t="s">
        <v>161</v>
      </c>
      <c r="G346" s="78">
        <v>1</v>
      </c>
      <c r="H346" s="79"/>
      <c r="I346" s="11"/>
      <c r="J346" s="79"/>
      <c r="K346" s="80"/>
    </row>
    <row r="347" spans="2:11" s="68" customFormat="1" ht="204" x14ac:dyDescent="0.2">
      <c r="B347" s="75" t="s">
        <v>1779</v>
      </c>
      <c r="C347" s="76"/>
      <c r="D347" s="77" t="s">
        <v>1339</v>
      </c>
      <c r="E347" s="54" t="s">
        <v>47</v>
      </c>
      <c r="F347" s="122" t="s">
        <v>373</v>
      </c>
      <c r="G347" s="78">
        <v>10.119999999999999</v>
      </c>
      <c r="H347" s="79"/>
      <c r="I347" s="11"/>
      <c r="J347" s="79"/>
      <c r="K347" s="80"/>
    </row>
    <row r="348" spans="2:11" s="68" customFormat="1" x14ac:dyDescent="0.2">
      <c r="B348" s="87" t="s">
        <v>1770</v>
      </c>
      <c r="C348" s="88">
        <v>3</v>
      </c>
      <c r="D348" s="89" t="s">
        <v>1312</v>
      </c>
      <c r="E348" s="56" t="s">
        <v>157</v>
      </c>
      <c r="F348" s="88" t="s">
        <v>1312</v>
      </c>
      <c r="G348" s="90">
        <v>0</v>
      </c>
      <c r="H348" s="91"/>
      <c r="I348" s="224"/>
      <c r="J348" s="91"/>
      <c r="K348" s="92"/>
    </row>
    <row r="349" spans="2:11" s="68" customFormat="1" x14ac:dyDescent="0.2">
      <c r="B349" s="69" t="s">
        <v>1780</v>
      </c>
      <c r="C349" s="70">
        <v>0</v>
      </c>
      <c r="D349" s="71" t="s">
        <v>1312</v>
      </c>
      <c r="E349" s="53" t="s">
        <v>457</v>
      </c>
      <c r="F349" s="70" t="s">
        <v>1312</v>
      </c>
      <c r="G349" s="72">
        <v>0</v>
      </c>
      <c r="H349" s="73"/>
      <c r="I349" s="214"/>
      <c r="J349" s="73"/>
      <c r="K349" s="74"/>
    </row>
    <row r="350" spans="2:11" s="68" customFormat="1" ht="229.5" x14ac:dyDescent="0.2">
      <c r="B350" s="75" t="s">
        <v>1781</v>
      </c>
      <c r="C350" s="76"/>
      <c r="D350" s="77" t="s">
        <v>1340</v>
      </c>
      <c r="E350" s="54" t="s">
        <v>217</v>
      </c>
      <c r="F350" s="122" t="s">
        <v>386</v>
      </c>
      <c r="G350" s="78">
        <v>9400.8244999999988</v>
      </c>
      <c r="H350" s="79"/>
      <c r="I350" s="11"/>
      <c r="J350" s="79"/>
      <c r="K350" s="80"/>
    </row>
    <row r="351" spans="2:11" s="68" customFormat="1" ht="409.5" x14ac:dyDescent="0.2">
      <c r="B351" s="75" t="s">
        <v>1782</v>
      </c>
      <c r="C351" s="76"/>
      <c r="D351" s="77" t="s">
        <v>1341</v>
      </c>
      <c r="E351" s="54" t="s">
        <v>307</v>
      </c>
      <c r="F351" s="122" t="s">
        <v>386</v>
      </c>
      <c r="G351" s="78">
        <v>10.579999999999998</v>
      </c>
      <c r="H351" s="79"/>
      <c r="I351" s="11"/>
      <c r="J351" s="79"/>
      <c r="K351" s="80"/>
    </row>
    <row r="352" spans="2:11" s="68" customFormat="1" x14ac:dyDescent="0.2">
      <c r="B352" s="87" t="s">
        <v>1780</v>
      </c>
      <c r="C352" s="88">
        <v>3</v>
      </c>
      <c r="D352" s="89" t="s">
        <v>1312</v>
      </c>
      <c r="E352" s="56" t="s">
        <v>341</v>
      </c>
      <c r="F352" s="88" t="s">
        <v>1312</v>
      </c>
      <c r="G352" s="90">
        <v>0</v>
      </c>
      <c r="H352" s="91"/>
      <c r="I352" s="224"/>
      <c r="J352" s="91"/>
      <c r="K352" s="92"/>
    </row>
    <row r="353" spans="2:11" s="68" customFormat="1" x14ac:dyDescent="0.2">
      <c r="B353" s="69" t="s">
        <v>1783</v>
      </c>
      <c r="C353" s="70">
        <v>0</v>
      </c>
      <c r="D353" s="71" t="s">
        <v>1312</v>
      </c>
      <c r="E353" s="53" t="s">
        <v>279</v>
      </c>
      <c r="F353" s="70" t="s">
        <v>1312</v>
      </c>
      <c r="G353" s="72">
        <v>0</v>
      </c>
      <c r="H353" s="73"/>
      <c r="I353" s="214"/>
      <c r="J353" s="73"/>
      <c r="K353" s="74"/>
    </row>
    <row r="354" spans="2:11" s="68" customFormat="1" ht="204" x14ac:dyDescent="0.2">
      <c r="B354" s="75" t="s">
        <v>1784</v>
      </c>
      <c r="C354" s="76"/>
      <c r="D354" s="77" t="s">
        <v>1342</v>
      </c>
      <c r="E354" s="54" t="s">
        <v>286</v>
      </c>
      <c r="F354" s="122" t="s">
        <v>386</v>
      </c>
      <c r="G354" s="78">
        <v>1175.9784999999999</v>
      </c>
      <c r="H354" s="79"/>
      <c r="I354" s="11"/>
      <c r="J354" s="79"/>
      <c r="K354" s="80"/>
    </row>
    <row r="355" spans="2:11" s="68" customFormat="1" x14ac:dyDescent="0.2">
      <c r="B355" s="87" t="s">
        <v>1783</v>
      </c>
      <c r="C355" s="88">
        <v>3</v>
      </c>
      <c r="D355" s="89" t="s">
        <v>1312</v>
      </c>
      <c r="E355" s="56" t="s">
        <v>475</v>
      </c>
      <c r="F355" s="88" t="s">
        <v>1312</v>
      </c>
      <c r="G355" s="90">
        <v>0</v>
      </c>
      <c r="H355" s="91"/>
      <c r="I355" s="224"/>
      <c r="J355" s="91"/>
      <c r="K355" s="92"/>
    </row>
    <row r="356" spans="2:11" s="68" customFormat="1" x14ac:dyDescent="0.2">
      <c r="B356" s="69" t="s">
        <v>1785</v>
      </c>
      <c r="C356" s="70">
        <v>0</v>
      </c>
      <c r="D356" s="71" t="s">
        <v>1312</v>
      </c>
      <c r="E356" s="53" t="s">
        <v>68</v>
      </c>
      <c r="F356" s="70" t="s">
        <v>1312</v>
      </c>
      <c r="G356" s="72">
        <v>0</v>
      </c>
      <c r="H356" s="73"/>
      <c r="I356" s="214"/>
      <c r="J356" s="73"/>
      <c r="K356" s="74"/>
    </row>
    <row r="357" spans="2:11" s="68" customFormat="1" ht="127.5" x14ac:dyDescent="0.2">
      <c r="B357" s="75" t="s">
        <v>1786</v>
      </c>
      <c r="C357" s="76"/>
      <c r="D357" s="77" t="s">
        <v>1343</v>
      </c>
      <c r="E357" s="54" t="s">
        <v>546</v>
      </c>
      <c r="F357" s="122" t="s">
        <v>161</v>
      </c>
      <c r="G357" s="78">
        <v>4</v>
      </c>
      <c r="H357" s="79"/>
      <c r="I357" s="11"/>
      <c r="J357" s="79"/>
      <c r="K357" s="80"/>
    </row>
    <row r="358" spans="2:11" s="68" customFormat="1" ht="114.75" x14ac:dyDescent="0.2">
      <c r="B358" s="75" t="s">
        <v>1787</v>
      </c>
      <c r="C358" s="76"/>
      <c r="D358" s="77" t="s">
        <v>1343</v>
      </c>
      <c r="E358" s="54" t="s">
        <v>110</v>
      </c>
      <c r="F358" s="122" t="s">
        <v>161</v>
      </c>
      <c r="G358" s="78">
        <v>20</v>
      </c>
      <c r="H358" s="79"/>
      <c r="I358" s="11"/>
      <c r="J358" s="79"/>
      <c r="K358" s="80"/>
    </row>
    <row r="359" spans="2:11" s="68" customFormat="1" ht="114.75" x14ac:dyDescent="0.2">
      <c r="B359" s="75" t="s">
        <v>1788</v>
      </c>
      <c r="C359" s="76"/>
      <c r="D359" s="77" t="s">
        <v>1343</v>
      </c>
      <c r="E359" s="54" t="s">
        <v>142</v>
      </c>
      <c r="F359" s="122" t="s">
        <v>161</v>
      </c>
      <c r="G359" s="78">
        <v>6</v>
      </c>
      <c r="H359" s="79"/>
      <c r="I359" s="11"/>
      <c r="J359" s="79"/>
      <c r="K359" s="80"/>
    </row>
    <row r="360" spans="2:11" s="68" customFormat="1" ht="114.75" x14ac:dyDescent="0.2">
      <c r="B360" s="75" t="s">
        <v>1789</v>
      </c>
      <c r="C360" s="76"/>
      <c r="D360" s="77" t="s">
        <v>1343</v>
      </c>
      <c r="E360" s="54" t="s">
        <v>225</v>
      </c>
      <c r="F360" s="122" t="s">
        <v>161</v>
      </c>
      <c r="G360" s="78">
        <v>10</v>
      </c>
      <c r="H360" s="79"/>
      <c r="I360" s="11"/>
      <c r="J360" s="79"/>
      <c r="K360" s="80"/>
    </row>
    <row r="361" spans="2:11" s="68" customFormat="1" ht="114.75" x14ac:dyDescent="0.2">
      <c r="B361" s="75" t="s">
        <v>1790</v>
      </c>
      <c r="C361" s="76"/>
      <c r="D361" s="77" t="s">
        <v>1343</v>
      </c>
      <c r="E361" s="54" t="s">
        <v>102</v>
      </c>
      <c r="F361" s="122" t="s">
        <v>161</v>
      </c>
      <c r="G361" s="78">
        <v>1</v>
      </c>
      <c r="H361" s="79"/>
      <c r="I361" s="11"/>
      <c r="J361" s="79"/>
      <c r="K361" s="80"/>
    </row>
    <row r="362" spans="2:11" s="68" customFormat="1" ht="114.75" x14ac:dyDescent="0.2">
      <c r="B362" s="75" t="s">
        <v>1791</v>
      </c>
      <c r="C362" s="76"/>
      <c r="D362" s="77" t="s">
        <v>1343</v>
      </c>
      <c r="E362" s="54" t="s">
        <v>23</v>
      </c>
      <c r="F362" s="122" t="s">
        <v>161</v>
      </c>
      <c r="G362" s="78">
        <v>2</v>
      </c>
      <c r="H362" s="79"/>
      <c r="I362" s="11"/>
      <c r="J362" s="79"/>
      <c r="K362" s="80"/>
    </row>
    <row r="363" spans="2:11" s="68" customFormat="1" ht="114.75" x14ac:dyDescent="0.2">
      <c r="B363" s="75" t="s">
        <v>1792</v>
      </c>
      <c r="C363" s="76"/>
      <c r="D363" s="77" t="s">
        <v>1343</v>
      </c>
      <c r="E363" s="54" t="s">
        <v>533</v>
      </c>
      <c r="F363" s="122" t="s">
        <v>161</v>
      </c>
      <c r="G363" s="78">
        <v>6</v>
      </c>
      <c r="H363" s="79"/>
      <c r="I363" s="11"/>
      <c r="J363" s="79"/>
      <c r="K363" s="80"/>
    </row>
    <row r="364" spans="2:11" s="68" customFormat="1" ht="114.75" x14ac:dyDescent="0.2">
      <c r="B364" s="75" t="s">
        <v>1793</v>
      </c>
      <c r="C364" s="76"/>
      <c r="D364" s="77" t="s">
        <v>1343</v>
      </c>
      <c r="E364" s="54" t="s">
        <v>297</v>
      </c>
      <c r="F364" s="122" t="s">
        <v>161</v>
      </c>
      <c r="G364" s="78">
        <v>2</v>
      </c>
      <c r="H364" s="79"/>
      <c r="I364" s="11"/>
      <c r="J364" s="79"/>
      <c r="K364" s="80"/>
    </row>
    <row r="365" spans="2:11" s="68" customFormat="1" x14ac:dyDescent="0.2">
      <c r="B365" s="87" t="s">
        <v>1785</v>
      </c>
      <c r="C365" s="88">
        <v>3</v>
      </c>
      <c r="D365" s="89" t="s">
        <v>1312</v>
      </c>
      <c r="E365" s="56" t="s">
        <v>359</v>
      </c>
      <c r="F365" s="88" t="s">
        <v>1312</v>
      </c>
      <c r="G365" s="90">
        <v>0</v>
      </c>
      <c r="H365" s="91"/>
      <c r="I365" s="224"/>
      <c r="J365" s="91"/>
      <c r="K365" s="92"/>
    </row>
    <row r="366" spans="2:11" s="68" customFormat="1" x14ac:dyDescent="0.2">
      <c r="B366" s="81" t="s">
        <v>1757</v>
      </c>
      <c r="C366" s="82">
        <v>2</v>
      </c>
      <c r="D366" s="83" t="s">
        <v>1312</v>
      </c>
      <c r="E366" s="55" t="s">
        <v>270</v>
      </c>
      <c r="F366" s="82" t="s">
        <v>1312</v>
      </c>
      <c r="G366" s="84">
        <v>0</v>
      </c>
      <c r="H366" s="85"/>
      <c r="I366" s="213"/>
      <c r="J366" s="85"/>
      <c r="K366" s="86"/>
    </row>
    <row r="367" spans="2:11" s="68" customFormat="1" x14ac:dyDescent="0.2">
      <c r="B367" s="69" t="s">
        <v>1794</v>
      </c>
      <c r="C367" s="70">
        <v>0</v>
      </c>
      <c r="D367" s="71" t="s">
        <v>1312</v>
      </c>
      <c r="E367" s="53" t="s">
        <v>10</v>
      </c>
      <c r="F367" s="70" t="s">
        <v>1312</v>
      </c>
      <c r="G367" s="72">
        <v>0</v>
      </c>
      <c r="H367" s="73"/>
      <c r="I367" s="214"/>
      <c r="J367" s="73"/>
      <c r="K367" s="74"/>
    </row>
    <row r="368" spans="2:11" s="68" customFormat="1" x14ac:dyDescent="0.2">
      <c r="B368" s="69" t="s">
        <v>1795</v>
      </c>
      <c r="C368" s="70">
        <v>0</v>
      </c>
      <c r="D368" s="71" t="s">
        <v>1312</v>
      </c>
      <c r="E368" s="53" t="s">
        <v>554</v>
      </c>
      <c r="F368" s="70" t="s">
        <v>1312</v>
      </c>
      <c r="G368" s="72">
        <v>0</v>
      </c>
      <c r="H368" s="73"/>
      <c r="I368" s="214"/>
      <c r="J368" s="73"/>
      <c r="K368" s="74"/>
    </row>
    <row r="369" spans="2:11" s="68" customFormat="1" x14ac:dyDescent="0.2">
      <c r="B369" s="69" t="s">
        <v>1795</v>
      </c>
      <c r="C369" s="70">
        <v>0</v>
      </c>
      <c r="D369" s="71" t="s">
        <v>1312</v>
      </c>
      <c r="E369" s="53" t="s">
        <v>576</v>
      </c>
      <c r="F369" s="70" t="s">
        <v>1312</v>
      </c>
      <c r="G369" s="72">
        <v>0</v>
      </c>
      <c r="H369" s="73"/>
      <c r="I369" s="214"/>
      <c r="J369" s="73"/>
      <c r="K369" s="74"/>
    </row>
    <row r="370" spans="2:11" s="68" customFormat="1" ht="409.5" x14ac:dyDescent="0.2">
      <c r="B370" s="75" t="s">
        <v>1796</v>
      </c>
      <c r="C370" s="76"/>
      <c r="D370" s="77" t="s">
        <v>98</v>
      </c>
      <c r="E370" s="54" t="s">
        <v>735</v>
      </c>
      <c r="F370" s="122" t="s">
        <v>161</v>
      </c>
      <c r="G370" s="78">
        <v>1</v>
      </c>
      <c r="H370" s="79"/>
      <c r="I370" s="11"/>
      <c r="J370" s="79"/>
      <c r="K370" s="80"/>
    </row>
    <row r="371" spans="2:11" s="68" customFormat="1" x14ac:dyDescent="0.2">
      <c r="B371" s="93" t="s">
        <v>1795</v>
      </c>
      <c r="C371" s="94">
        <v>4</v>
      </c>
      <c r="D371" s="95" t="s">
        <v>1312</v>
      </c>
      <c r="E371" s="57" t="s">
        <v>212</v>
      </c>
      <c r="F371" s="94" t="s">
        <v>1312</v>
      </c>
      <c r="G371" s="96">
        <v>0</v>
      </c>
      <c r="H371" s="97"/>
      <c r="I371" s="225"/>
      <c r="J371" s="97"/>
      <c r="K371" s="98"/>
    </row>
    <row r="372" spans="2:11" s="68" customFormat="1" x14ac:dyDescent="0.2">
      <c r="B372" s="87" t="s">
        <v>1795</v>
      </c>
      <c r="C372" s="88">
        <v>3</v>
      </c>
      <c r="D372" s="89" t="s">
        <v>1312</v>
      </c>
      <c r="E372" s="56" t="s">
        <v>511</v>
      </c>
      <c r="F372" s="88" t="s">
        <v>1312</v>
      </c>
      <c r="G372" s="90">
        <v>0</v>
      </c>
      <c r="H372" s="91"/>
      <c r="I372" s="224"/>
      <c r="J372" s="91"/>
      <c r="K372" s="92"/>
    </row>
    <row r="373" spans="2:11" s="68" customFormat="1" x14ac:dyDescent="0.2">
      <c r="B373" s="69" t="s">
        <v>1797</v>
      </c>
      <c r="C373" s="70">
        <v>0</v>
      </c>
      <c r="D373" s="71" t="s">
        <v>1312</v>
      </c>
      <c r="E373" s="53" t="s">
        <v>140</v>
      </c>
      <c r="F373" s="70" t="s">
        <v>1312</v>
      </c>
      <c r="G373" s="72">
        <v>0</v>
      </c>
      <c r="H373" s="73"/>
      <c r="I373" s="214"/>
      <c r="J373" s="73"/>
      <c r="K373" s="74"/>
    </row>
    <row r="374" spans="2:11" s="68" customFormat="1" x14ac:dyDescent="0.2">
      <c r="B374" s="69" t="s">
        <v>1798</v>
      </c>
      <c r="C374" s="70">
        <v>0</v>
      </c>
      <c r="D374" s="71" t="s">
        <v>1312</v>
      </c>
      <c r="E374" s="53" t="s">
        <v>347</v>
      </c>
      <c r="F374" s="70" t="s">
        <v>1312</v>
      </c>
      <c r="G374" s="72">
        <v>0</v>
      </c>
      <c r="H374" s="73"/>
      <c r="I374" s="214"/>
      <c r="J374" s="73"/>
      <c r="K374" s="74"/>
    </row>
    <row r="375" spans="2:11" s="68" customFormat="1" ht="89.25" x14ac:dyDescent="0.2">
      <c r="B375" s="75" t="s">
        <v>1799</v>
      </c>
      <c r="C375" s="76"/>
      <c r="D375" s="77" t="s">
        <v>431</v>
      </c>
      <c r="E375" s="54" t="s">
        <v>736</v>
      </c>
      <c r="F375" s="122" t="s">
        <v>161</v>
      </c>
      <c r="G375" s="78">
        <v>1</v>
      </c>
      <c r="H375" s="79"/>
      <c r="I375" s="11"/>
      <c r="J375" s="79"/>
      <c r="K375" s="80"/>
    </row>
    <row r="376" spans="2:11" s="68" customFormat="1" ht="89.25" x14ac:dyDescent="0.2">
      <c r="B376" s="75" t="s">
        <v>1800</v>
      </c>
      <c r="C376" s="76"/>
      <c r="D376" s="77" t="s">
        <v>431</v>
      </c>
      <c r="E376" s="54" t="s">
        <v>653</v>
      </c>
      <c r="F376" s="122" t="s">
        <v>161</v>
      </c>
      <c r="G376" s="78">
        <v>2</v>
      </c>
      <c r="H376" s="79"/>
      <c r="I376" s="11"/>
      <c r="J376" s="79"/>
      <c r="K376" s="80"/>
    </row>
    <row r="377" spans="2:11" s="68" customFormat="1" x14ac:dyDescent="0.2">
      <c r="B377" s="93" t="s">
        <v>1798</v>
      </c>
      <c r="C377" s="94">
        <v>4</v>
      </c>
      <c r="D377" s="95" t="s">
        <v>1312</v>
      </c>
      <c r="E377" s="57" t="s">
        <v>385</v>
      </c>
      <c r="F377" s="94" t="s">
        <v>1312</v>
      </c>
      <c r="G377" s="96">
        <v>0</v>
      </c>
      <c r="H377" s="97"/>
      <c r="I377" s="225"/>
      <c r="J377" s="97"/>
      <c r="K377" s="98"/>
    </row>
    <row r="378" spans="2:11" s="68" customFormat="1" x14ac:dyDescent="0.2">
      <c r="B378" s="69" t="s">
        <v>1801</v>
      </c>
      <c r="C378" s="70">
        <v>0</v>
      </c>
      <c r="D378" s="71" t="s">
        <v>1312</v>
      </c>
      <c r="E378" s="53" t="s">
        <v>182</v>
      </c>
      <c r="F378" s="70" t="s">
        <v>1312</v>
      </c>
      <c r="G378" s="72">
        <v>0</v>
      </c>
      <c r="H378" s="73"/>
      <c r="I378" s="214"/>
      <c r="J378" s="73"/>
      <c r="K378" s="74"/>
    </row>
    <row r="379" spans="2:11" s="68" customFormat="1" ht="114.75" x14ac:dyDescent="0.2">
      <c r="B379" s="75" t="s">
        <v>1802</v>
      </c>
      <c r="C379" s="76"/>
      <c r="D379" s="77" t="s">
        <v>87</v>
      </c>
      <c r="E379" s="54" t="s">
        <v>655</v>
      </c>
      <c r="F379" s="122" t="s">
        <v>161</v>
      </c>
      <c r="G379" s="78">
        <v>3</v>
      </c>
      <c r="H379" s="79"/>
      <c r="I379" s="11"/>
      <c r="J379" s="79"/>
      <c r="K379" s="80"/>
    </row>
    <row r="380" spans="2:11" s="68" customFormat="1" x14ac:dyDescent="0.2">
      <c r="B380" s="93" t="s">
        <v>1801</v>
      </c>
      <c r="C380" s="94">
        <v>4</v>
      </c>
      <c r="D380" s="95" t="s">
        <v>1312</v>
      </c>
      <c r="E380" s="57" t="s">
        <v>264</v>
      </c>
      <c r="F380" s="94" t="s">
        <v>1312</v>
      </c>
      <c r="G380" s="96">
        <v>0</v>
      </c>
      <c r="H380" s="97"/>
      <c r="I380" s="225"/>
      <c r="J380" s="97"/>
      <c r="K380" s="98"/>
    </row>
    <row r="381" spans="2:11" s="68" customFormat="1" x14ac:dyDescent="0.2">
      <c r="B381" s="69" t="s">
        <v>1803</v>
      </c>
      <c r="C381" s="70">
        <v>0</v>
      </c>
      <c r="D381" s="71" t="s">
        <v>1312</v>
      </c>
      <c r="E381" s="53" t="s">
        <v>43</v>
      </c>
      <c r="F381" s="70" t="s">
        <v>1312</v>
      </c>
      <c r="G381" s="72">
        <v>0</v>
      </c>
      <c r="H381" s="73"/>
      <c r="I381" s="214"/>
      <c r="J381" s="73"/>
      <c r="K381" s="74"/>
    </row>
    <row r="382" spans="2:11" s="68" customFormat="1" ht="102" x14ac:dyDescent="0.2">
      <c r="B382" s="75" t="s">
        <v>1804</v>
      </c>
      <c r="C382" s="76"/>
      <c r="D382" s="77" t="s">
        <v>141</v>
      </c>
      <c r="E382" s="54" t="s">
        <v>737</v>
      </c>
      <c r="F382" s="122" t="s">
        <v>161</v>
      </c>
      <c r="G382" s="78">
        <v>24</v>
      </c>
      <c r="H382" s="79"/>
      <c r="I382" s="11"/>
      <c r="J382" s="79"/>
      <c r="K382" s="80"/>
    </row>
    <row r="383" spans="2:11" s="68" customFormat="1" x14ac:dyDescent="0.2">
      <c r="B383" s="93" t="s">
        <v>1803</v>
      </c>
      <c r="C383" s="94">
        <v>4</v>
      </c>
      <c r="D383" s="95" t="s">
        <v>1312</v>
      </c>
      <c r="E383" s="57" t="s">
        <v>495</v>
      </c>
      <c r="F383" s="94" t="s">
        <v>1312</v>
      </c>
      <c r="G383" s="96">
        <v>0</v>
      </c>
      <c r="H383" s="97"/>
      <c r="I383" s="225"/>
      <c r="J383" s="97"/>
      <c r="K383" s="98"/>
    </row>
    <row r="384" spans="2:11" s="68" customFormat="1" x14ac:dyDescent="0.2">
      <c r="B384" s="69" t="s">
        <v>1805</v>
      </c>
      <c r="C384" s="70">
        <v>0</v>
      </c>
      <c r="D384" s="71" t="s">
        <v>1312</v>
      </c>
      <c r="E384" s="53" t="s">
        <v>568</v>
      </c>
      <c r="F384" s="70" t="s">
        <v>1312</v>
      </c>
      <c r="G384" s="72">
        <v>0</v>
      </c>
      <c r="H384" s="73"/>
      <c r="I384" s="214"/>
      <c r="J384" s="73"/>
      <c r="K384" s="74"/>
    </row>
    <row r="385" spans="2:11" s="68" customFormat="1" ht="114.75" x14ac:dyDescent="0.2">
      <c r="B385" s="75" t="s">
        <v>1806</v>
      </c>
      <c r="C385" s="76"/>
      <c r="D385" s="77" t="s">
        <v>296</v>
      </c>
      <c r="E385" s="54" t="s">
        <v>738</v>
      </c>
      <c r="F385" s="122" t="s">
        <v>373</v>
      </c>
      <c r="G385" s="78">
        <v>55.199999999999996</v>
      </c>
      <c r="H385" s="79"/>
      <c r="I385" s="11"/>
      <c r="J385" s="79"/>
      <c r="K385" s="80"/>
    </row>
    <row r="386" spans="2:11" s="68" customFormat="1" ht="114.75" x14ac:dyDescent="0.2">
      <c r="B386" s="75" t="s">
        <v>1807</v>
      </c>
      <c r="C386" s="76"/>
      <c r="D386" s="77" t="s">
        <v>296</v>
      </c>
      <c r="E386" s="54" t="s">
        <v>739</v>
      </c>
      <c r="F386" s="122" t="s">
        <v>373</v>
      </c>
      <c r="G386" s="78">
        <v>71.3</v>
      </c>
      <c r="H386" s="79"/>
      <c r="I386" s="11"/>
      <c r="J386" s="79"/>
      <c r="K386" s="80"/>
    </row>
    <row r="387" spans="2:11" s="68" customFormat="1" x14ac:dyDescent="0.2">
      <c r="B387" s="93" t="s">
        <v>1805</v>
      </c>
      <c r="C387" s="94">
        <v>4</v>
      </c>
      <c r="D387" s="95" t="s">
        <v>1312</v>
      </c>
      <c r="E387" s="57" t="s">
        <v>149</v>
      </c>
      <c r="F387" s="94" t="s">
        <v>1312</v>
      </c>
      <c r="G387" s="96">
        <v>0</v>
      </c>
      <c r="H387" s="97"/>
      <c r="I387" s="225"/>
      <c r="J387" s="97"/>
      <c r="K387" s="98"/>
    </row>
    <row r="388" spans="2:11" s="68" customFormat="1" x14ac:dyDescent="0.2">
      <c r="B388" s="69" t="s">
        <v>1808</v>
      </c>
      <c r="C388" s="70">
        <v>0</v>
      </c>
      <c r="D388" s="71" t="s">
        <v>1312</v>
      </c>
      <c r="E388" s="53" t="s">
        <v>33</v>
      </c>
      <c r="F388" s="70" t="s">
        <v>1312</v>
      </c>
      <c r="G388" s="72">
        <v>0</v>
      </c>
      <c r="H388" s="73"/>
      <c r="I388" s="214"/>
      <c r="J388" s="73"/>
      <c r="K388" s="74"/>
    </row>
    <row r="389" spans="2:11" s="68" customFormat="1" ht="127.5" x14ac:dyDescent="0.2">
      <c r="B389" s="75" t="s">
        <v>1809</v>
      </c>
      <c r="C389" s="76"/>
      <c r="D389" s="77" t="s">
        <v>296</v>
      </c>
      <c r="E389" s="54" t="s">
        <v>740</v>
      </c>
      <c r="F389" s="122" t="s">
        <v>373</v>
      </c>
      <c r="G389" s="78">
        <v>600.29999999999995</v>
      </c>
      <c r="H389" s="79"/>
      <c r="I389" s="11"/>
      <c r="J389" s="79"/>
      <c r="K389" s="80"/>
    </row>
    <row r="390" spans="2:11" s="68" customFormat="1" ht="127.5" x14ac:dyDescent="0.2">
      <c r="B390" s="75" t="s">
        <v>1810</v>
      </c>
      <c r="C390" s="76"/>
      <c r="D390" s="77" t="s">
        <v>296</v>
      </c>
      <c r="E390" s="54" t="s">
        <v>741</v>
      </c>
      <c r="F390" s="122" t="s">
        <v>373</v>
      </c>
      <c r="G390" s="78">
        <v>339.25</v>
      </c>
      <c r="H390" s="79"/>
      <c r="I390" s="11"/>
      <c r="J390" s="79"/>
      <c r="K390" s="80"/>
    </row>
    <row r="391" spans="2:11" s="68" customFormat="1" ht="127.5" x14ac:dyDescent="0.2">
      <c r="B391" s="75" t="s">
        <v>1811</v>
      </c>
      <c r="C391" s="76"/>
      <c r="D391" s="77" t="s">
        <v>296</v>
      </c>
      <c r="E391" s="54" t="s">
        <v>742</v>
      </c>
      <c r="F391" s="122" t="s">
        <v>373</v>
      </c>
      <c r="G391" s="78">
        <v>11.5</v>
      </c>
      <c r="H391" s="79"/>
      <c r="I391" s="11"/>
      <c r="J391" s="79"/>
      <c r="K391" s="80"/>
    </row>
    <row r="392" spans="2:11" s="68" customFormat="1" ht="127.5" x14ac:dyDescent="0.2">
      <c r="B392" s="75" t="s">
        <v>1812</v>
      </c>
      <c r="C392" s="76"/>
      <c r="D392" s="77" t="s">
        <v>296</v>
      </c>
      <c r="E392" s="54" t="s">
        <v>743</v>
      </c>
      <c r="F392" s="122" t="s">
        <v>373</v>
      </c>
      <c r="G392" s="78">
        <v>11.5</v>
      </c>
      <c r="H392" s="79"/>
      <c r="I392" s="11"/>
      <c r="J392" s="79"/>
      <c r="K392" s="80"/>
    </row>
    <row r="393" spans="2:11" s="68" customFormat="1" ht="127.5" x14ac:dyDescent="0.2">
      <c r="B393" s="75" t="s">
        <v>1813</v>
      </c>
      <c r="C393" s="76"/>
      <c r="D393" s="77" t="s">
        <v>296</v>
      </c>
      <c r="E393" s="54" t="s">
        <v>744</v>
      </c>
      <c r="F393" s="122" t="s">
        <v>373</v>
      </c>
      <c r="G393" s="78">
        <v>42.55</v>
      </c>
      <c r="H393" s="79"/>
      <c r="I393" s="11"/>
      <c r="J393" s="79"/>
      <c r="K393" s="80"/>
    </row>
    <row r="394" spans="2:11" s="68" customFormat="1" ht="127.5" x14ac:dyDescent="0.2">
      <c r="B394" s="75" t="s">
        <v>1814</v>
      </c>
      <c r="C394" s="76"/>
      <c r="D394" s="77" t="s">
        <v>296</v>
      </c>
      <c r="E394" s="54" t="s">
        <v>745</v>
      </c>
      <c r="F394" s="122" t="s">
        <v>373</v>
      </c>
      <c r="G394" s="78">
        <v>34.5</v>
      </c>
      <c r="H394" s="79"/>
      <c r="I394" s="11"/>
      <c r="J394" s="79"/>
      <c r="K394" s="80"/>
    </row>
    <row r="395" spans="2:11" s="68" customFormat="1" x14ac:dyDescent="0.2">
      <c r="B395" s="93" t="s">
        <v>1808</v>
      </c>
      <c r="C395" s="94">
        <v>4</v>
      </c>
      <c r="D395" s="95" t="s">
        <v>1312</v>
      </c>
      <c r="E395" s="57" t="s">
        <v>132</v>
      </c>
      <c r="F395" s="94" t="s">
        <v>1312</v>
      </c>
      <c r="G395" s="96">
        <v>0</v>
      </c>
      <c r="H395" s="97"/>
      <c r="I395" s="225"/>
      <c r="J395" s="97"/>
      <c r="K395" s="98"/>
    </row>
    <row r="396" spans="2:11" s="68" customFormat="1" x14ac:dyDescent="0.2">
      <c r="B396" s="69" t="s">
        <v>1815</v>
      </c>
      <c r="C396" s="70">
        <v>0</v>
      </c>
      <c r="D396" s="71" t="s">
        <v>1312</v>
      </c>
      <c r="E396" s="53" t="s">
        <v>548</v>
      </c>
      <c r="F396" s="70" t="s">
        <v>1312</v>
      </c>
      <c r="G396" s="72">
        <v>0</v>
      </c>
      <c r="H396" s="73"/>
      <c r="I396" s="214"/>
      <c r="J396" s="73"/>
      <c r="K396" s="74"/>
    </row>
    <row r="397" spans="2:11" s="68" customFormat="1" ht="102" x14ac:dyDescent="0.2">
      <c r="B397" s="75" t="s">
        <v>1816</v>
      </c>
      <c r="C397" s="76"/>
      <c r="D397" s="77" t="s">
        <v>527</v>
      </c>
      <c r="E397" s="54" t="s">
        <v>746</v>
      </c>
      <c r="F397" s="122" t="s">
        <v>161</v>
      </c>
      <c r="G397" s="78">
        <v>3</v>
      </c>
      <c r="H397" s="79"/>
      <c r="I397" s="11"/>
      <c r="J397" s="79"/>
      <c r="K397" s="80"/>
    </row>
    <row r="398" spans="2:11" s="68" customFormat="1" ht="102" x14ac:dyDescent="0.2">
      <c r="B398" s="75" t="s">
        <v>1817</v>
      </c>
      <c r="C398" s="76"/>
      <c r="D398" s="77" t="s">
        <v>527</v>
      </c>
      <c r="E398" s="54" t="s">
        <v>747</v>
      </c>
      <c r="F398" s="122" t="s">
        <v>161</v>
      </c>
      <c r="G398" s="78">
        <v>24</v>
      </c>
      <c r="H398" s="79"/>
      <c r="I398" s="11"/>
      <c r="J398" s="79"/>
      <c r="K398" s="80"/>
    </row>
    <row r="399" spans="2:11" s="68" customFormat="1" x14ac:dyDescent="0.2">
      <c r="B399" s="93" t="s">
        <v>1815</v>
      </c>
      <c r="C399" s="94">
        <v>4</v>
      </c>
      <c r="D399" s="95" t="s">
        <v>1312</v>
      </c>
      <c r="E399" s="57" t="s">
        <v>124</v>
      </c>
      <c r="F399" s="94" t="s">
        <v>1312</v>
      </c>
      <c r="G399" s="96">
        <v>0</v>
      </c>
      <c r="H399" s="97"/>
      <c r="I399" s="225"/>
      <c r="J399" s="97"/>
      <c r="K399" s="98"/>
    </row>
    <row r="400" spans="2:11" s="68" customFormat="1" x14ac:dyDescent="0.2">
      <c r="B400" s="87" t="s">
        <v>1797</v>
      </c>
      <c r="C400" s="88">
        <v>3</v>
      </c>
      <c r="D400" s="89" t="s">
        <v>1312</v>
      </c>
      <c r="E400" s="56" t="s">
        <v>284</v>
      </c>
      <c r="F400" s="88" t="s">
        <v>1312</v>
      </c>
      <c r="G400" s="90">
        <v>0</v>
      </c>
      <c r="H400" s="91"/>
      <c r="I400" s="224"/>
      <c r="J400" s="91"/>
      <c r="K400" s="92"/>
    </row>
    <row r="401" spans="2:11" s="68" customFormat="1" x14ac:dyDescent="0.2">
      <c r="B401" s="69" t="s">
        <v>1818</v>
      </c>
      <c r="C401" s="70">
        <v>0</v>
      </c>
      <c r="D401" s="71" t="s">
        <v>1312</v>
      </c>
      <c r="E401" s="53" t="s">
        <v>411</v>
      </c>
      <c r="F401" s="70" t="s">
        <v>1312</v>
      </c>
      <c r="G401" s="72">
        <v>0</v>
      </c>
      <c r="H401" s="73"/>
      <c r="I401" s="214"/>
      <c r="J401" s="73"/>
      <c r="K401" s="74"/>
    </row>
    <row r="402" spans="2:11" s="68" customFormat="1" x14ac:dyDescent="0.2">
      <c r="B402" s="69" t="s">
        <v>1819</v>
      </c>
      <c r="C402" s="70">
        <v>0</v>
      </c>
      <c r="D402" s="71" t="s">
        <v>1312</v>
      </c>
      <c r="E402" s="53" t="s">
        <v>232</v>
      </c>
      <c r="F402" s="70" t="s">
        <v>1312</v>
      </c>
      <c r="G402" s="72">
        <v>0</v>
      </c>
      <c r="H402" s="73"/>
      <c r="I402" s="214"/>
      <c r="J402" s="73"/>
      <c r="K402" s="74"/>
    </row>
    <row r="403" spans="2:11" s="68" customFormat="1" x14ac:dyDescent="0.2">
      <c r="B403" s="69" t="s">
        <v>1820</v>
      </c>
      <c r="C403" s="70">
        <v>0</v>
      </c>
      <c r="D403" s="71" t="s">
        <v>1312</v>
      </c>
      <c r="E403" s="53" t="s">
        <v>229</v>
      </c>
      <c r="F403" s="70" t="s">
        <v>1312</v>
      </c>
      <c r="G403" s="72">
        <v>0</v>
      </c>
      <c r="H403" s="73"/>
      <c r="I403" s="214"/>
      <c r="J403" s="73"/>
      <c r="K403" s="74"/>
    </row>
    <row r="404" spans="2:11" s="68" customFormat="1" ht="76.5" x14ac:dyDescent="0.2">
      <c r="B404" s="75" t="s">
        <v>1821</v>
      </c>
      <c r="C404" s="76"/>
      <c r="D404" s="77" t="s">
        <v>248</v>
      </c>
      <c r="E404" s="54" t="s">
        <v>671</v>
      </c>
      <c r="F404" s="122" t="s">
        <v>161</v>
      </c>
      <c r="G404" s="78">
        <v>24</v>
      </c>
      <c r="H404" s="79"/>
      <c r="I404" s="11"/>
      <c r="J404" s="79"/>
      <c r="K404" s="80"/>
    </row>
    <row r="405" spans="2:11" s="68" customFormat="1" x14ac:dyDescent="0.2">
      <c r="B405" s="99" t="s">
        <v>1820</v>
      </c>
      <c r="C405" s="100">
        <v>5</v>
      </c>
      <c r="D405" s="101" t="s">
        <v>1312</v>
      </c>
      <c r="E405" s="58" t="s">
        <v>416</v>
      </c>
      <c r="F405" s="100" t="s">
        <v>1312</v>
      </c>
      <c r="G405" s="102">
        <v>0</v>
      </c>
      <c r="H405" s="103"/>
      <c r="I405" s="226"/>
      <c r="J405" s="103"/>
      <c r="K405" s="104"/>
    </row>
    <row r="406" spans="2:11" s="68" customFormat="1" x14ac:dyDescent="0.2">
      <c r="B406" s="69" t="s">
        <v>1822</v>
      </c>
      <c r="C406" s="70">
        <v>0</v>
      </c>
      <c r="D406" s="71" t="s">
        <v>1312</v>
      </c>
      <c r="E406" s="53" t="s">
        <v>387</v>
      </c>
      <c r="F406" s="70" t="s">
        <v>1312</v>
      </c>
      <c r="G406" s="72">
        <v>0</v>
      </c>
      <c r="H406" s="73"/>
      <c r="I406" s="214"/>
      <c r="J406" s="73"/>
      <c r="K406" s="74"/>
    </row>
    <row r="407" spans="2:11" s="68" customFormat="1" ht="102" x14ac:dyDescent="0.2">
      <c r="B407" s="75" t="s">
        <v>1823</v>
      </c>
      <c r="C407" s="76"/>
      <c r="D407" s="77" t="s">
        <v>471</v>
      </c>
      <c r="E407" s="54" t="s">
        <v>748</v>
      </c>
      <c r="F407" s="122" t="s">
        <v>373</v>
      </c>
      <c r="G407" s="78">
        <v>862.49999999999989</v>
      </c>
      <c r="H407" s="79"/>
      <c r="I407" s="11"/>
      <c r="J407" s="79"/>
      <c r="K407" s="80"/>
    </row>
    <row r="408" spans="2:11" s="68" customFormat="1" ht="127.5" x14ac:dyDescent="0.2">
      <c r="B408" s="75" t="s">
        <v>1824</v>
      </c>
      <c r="C408" s="76"/>
      <c r="D408" s="77" t="s">
        <v>471</v>
      </c>
      <c r="E408" s="54" t="s">
        <v>749</v>
      </c>
      <c r="F408" s="122" t="s">
        <v>373</v>
      </c>
      <c r="G408" s="78">
        <v>72.449999999999989</v>
      </c>
      <c r="H408" s="79"/>
      <c r="I408" s="11"/>
      <c r="J408" s="79"/>
      <c r="K408" s="80"/>
    </row>
    <row r="409" spans="2:11" s="68" customFormat="1" x14ac:dyDescent="0.2">
      <c r="B409" s="99" t="s">
        <v>1822</v>
      </c>
      <c r="C409" s="100">
        <v>5</v>
      </c>
      <c r="D409" s="101" t="s">
        <v>1312</v>
      </c>
      <c r="E409" s="58" t="s">
        <v>551</v>
      </c>
      <c r="F409" s="100" t="s">
        <v>1312</v>
      </c>
      <c r="G409" s="102">
        <v>0</v>
      </c>
      <c r="H409" s="103"/>
      <c r="I409" s="226"/>
      <c r="J409" s="103"/>
      <c r="K409" s="104"/>
    </row>
    <row r="410" spans="2:11" s="68" customFormat="1" x14ac:dyDescent="0.2">
      <c r="B410" s="93" t="s">
        <v>1819</v>
      </c>
      <c r="C410" s="94">
        <v>4</v>
      </c>
      <c r="D410" s="95" t="s">
        <v>1312</v>
      </c>
      <c r="E410" s="57" t="s">
        <v>534</v>
      </c>
      <c r="F410" s="94" t="s">
        <v>1312</v>
      </c>
      <c r="G410" s="96">
        <v>0</v>
      </c>
      <c r="H410" s="97"/>
      <c r="I410" s="225"/>
      <c r="J410" s="97"/>
      <c r="K410" s="98"/>
    </row>
    <row r="411" spans="2:11" s="68" customFormat="1" x14ac:dyDescent="0.2">
      <c r="B411" s="87" t="s">
        <v>1818</v>
      </c>
      <c r="C411" s="88">
        <v>3</v>
      </c>
      <c r="D411" s="89" t="s">
        <v>1312</v>
      </c>
      <c r="E411" s="56" t="s">
        <v>391</v>
      </c>
      <c r="F411" s="88" t="s">
        <v>1312</v>
      </c>
      <c r="G411" s="90">
        <v>0</v>
      </c>
      <c r="H411" s="91"/>
      <c r="I411" s="224"/>
      <c r="J411" s="91"/>
      <c r="K411" s="92"/>
    </row>
    <row r="412" spans="2:11" s="68" customFormat="1" x14ac:dyDescent="0.2">
      <c r="B412" s="69" t="s">
        <v>1825</v>
      </c>
      <c r="C412" s="70">
        <v>0</v>
      </c>
      <c r="D412" s="71" t="s">
        <v>1312</v>
      </c>
      <c r="E412" s="53" t="s">
        <v>11</v>
      </c>
      <c r="F412" s="70" t="s">
        <v>1312</v>
      </c>
      <c r="G412" s="72">
        <v>0</v>
      </c>
      <c r="H412" s="73"/>
      <c r="I412" s="214"/>
      <c r="J412" s="73"/>
      <c r="K412" s="74"/>
    </row>
    <row r="413" spans="2:11" s="68" customFormat="1" x14ac:dyDescent="0.2">
      <c r="B413" s="69" t="s">
        <v>1826</v>
      </c>
      <c r="C413" s="70">
        <v>0</v>
      </c>
      <c r="D413" s="71" t="s">
        <v>1312</v>
      </c>
      <c r="E413" s="53" t="s">
        <v>314</v>
      </c>
      <c r="F413" s="70" t="s">
        <v>1312</v>
      </c>
      <c r="G413" s="72">
        <v>0</v>
      </c>
      <c r="H413" s="73"/>
      <c r="I413" s="214"/>
      <c r="J413" s="73"/>
      <c r="K413" s="74"/>
    </row>
    <row r="414" spans="2:11" s="68" customFormat="1" x14ac:dyDescent="0.2">
      <c r="B414" s="69" t="s">
        <v>1827</v>
      </c>
      <c r="C414" s="70">
        <v>0</v>
      </c>
      <c r="D414" s="71" t="s">
        <v>1312</v>
      </c>
      <c r="E414" s="53" t="s">
        <v>40</v>
      </c>
      <c r="F414" s="70" t="s">
        <v>1312</v>
      </c>
      <c r="G414" s="72">
        <v>0</v>
      </c>
      <c r="H414" s="73"/>
      <c r="I414" s="214"/>
      <c r="J414" s="73"/>
      <c r="K414" s="74"/>
    </row>
    <row r="415" spans="2:11" s="68" customFormat="1" ht="178.5" x14ac:dyDescent="0.2">
      <c r="B415" s="75" t="s">
        <v>1828</v>
      </c>
      <c r="C415" s="76"/>
      <c r="D415" s="77" t="s">
        <v>545</v>
      </c>
      <c r="E415" s="54" t="s">
        <v>750</v>
      </c>
      <c r="F415" s="122" t="s">
        <v>373</v>
      </c>
      <c r="G415" s="78">
        <v>598</v>
      </c>
      <c r="H415" s="79"/>
      <c r="I415" s="11"/>
      <c r="J415" s="79"/>
      <c r="K415" s="80"/>
    </row>
    <row r="416" spans="2:11" s="68" customFormat="1" ht="229.5" x14ac:dyDescent="0.2">
      <c r="B416" s="75" t="s">
        <v>1829</v>
      </c>
      <c r="C416" s="76"/>
      <c r="D416" s="77" t="s">
        <v>191</v>
      </c>
      <c r="E416" s="54" t="s">
        <v>751</v>
      </c>
      <c r="F416" s="122" t="s">
        <v>373</v>
      </c>
      <c r="G416" s="78">
        <v>78.199999999999989</v>
      </c>
      <c r="H416" s="79"/>
      <c r="I416" s="11"/>
      <c r="J416" s="79"/>
      <c r="K416" s="80"/>
    </row>
    <row r="417" spans="2:11" s="68" customFormat="1" ht="229.5" x14ac:dyDescent="0.2">
      <c r="B417" s="75" t="s">
        <v>1830</v>
      </c>
      <c r="C417" s="76"/>
      <c r="D417" s="77" t="s">
        <v>191</v>
      </c>
      <c r="E417" s="54" t="s">
        <v>673</v>
      </c>
      <c r="F417" s="122" t="s">
        <v>373</v>
      </c>
      <c r="G417" s="78">
        <v>97.749999999999986</v>
      </c>
      <c r="H417" s="79"/>
      <c r="I417" s="11"/>
      <c r="J417" s="79"/>
      <c r="K417" s="80"/>
    </row>
    <row r="418" spans="2:11" s="68" customFormat="1" x14ac:dyDescent="0.2">
      <c r="B418" s="99" t="s">
        <v>1827</v>
      </c>
      <c r="C418" s="100">
        <v>5</v>
      </c>
      <c r="D418" s="101" t="s">
        <v>1312</v>
      </c>
      <c r="E418" s="58" t="s">
        <v>302</v>
      </c>
      <c r="F418" s="100" t="s">
        <v>1312</v>
      </c>
      <c r="G418" s="102">
        <v>0</v>
      </c>
      <c r="H418" s="103"/>
      <c r="I418" s="226"/>
      <c r="J418" s="103"/>
      <c r="K418" s="104"/>
    </row>
    <row r="419" spans="2:11" s="68" customFormat="1" x14ac:dyDescent="0.2">
      <c r="B419" s="69" t="s">
        <v>1831</v>
      </c>
      <c r="C419" s="70">
        <v>0</v>
      </c>
      <c r="D419" s="71" t="s">
        <v>1312</v>
      </c>
      <c r="E419" s="53" t="s">
        <v>437</v>
      </c>
      <c r="F419" s="70" t="s">
        <v>1312</v>
      </c>
      <c r="G419" s="72">
        <v>0</v>
      </c>
      <c r="H419" s="73"/>
      <c r="I419" s="214"/>
      <c r="J419" s="73"/>
      <c r="K419" s="74"/>
    </row>
    <row r="420" spans="2:11" s="68" customFormat="1" ht="165.75" x14ac:dyDescent="0.2">
      <c r="B420" s="75" t="s">
        <v>1832</v>
      </c>
      <c r="C420" s="76"/>
      <c r="D420" s="77" t="s">
        <v>545</v>
      </c>
      <c r="E420" s="54" t="s">
        <v>752</v>
      </c>
      <c r="F420" s="122" t="s">
        <v>161</v>
      </c>
      <c r="G420" s="78">
        <v>24</v>
      </c>
      <c r="H420" s="79"/>
      <c r="I420" s="11"/>
      <c r="J420" s="79"/>
      <c r="K420" s="80"/>
    </row>
    <row r="421" spans="2:11" s="68" customFormat="1" ht="165.75" x14ac:dyDescent="0.2">
      <c r="B421" s="75" t="s">
        <v>1833</v>
      </c>
      <c r="C421" s="76"/>
      <c r="D421" s="77" t="s">
        <v>545</v>
      </c>
      <c r="E421" s="54" t="s">
        <v>753</v>
      </c>
      <c r="F421" s="122" t="s">
        <v>161</v>
      </c>
      <c r="G421" s="78">
        <v>12</v>
      </c>
      <c r="H421" s="79"/>
      <c r="I421" s="11"/>
      <c r="J421" s="79"/>
      <c r="K421" s="80"/>
    </row>
    <row r="422" spans="2:11" s="68" customFormat="1" ht="165.75" x14ac:dyDescent="0.2">
      <c r="B422" s="75" t="s">
        <v>1834</v>
      </c>
      <c r="C422" s="76"/>
      <c r="D422" s="77" t="s">
        <v>545</v>
      </c>
      <c r="E422" s="54" t="s">
        <v>754</v>
      </c>
      <c r="F422" s="122" t="s">
        <v>161</v>
      </c>
      <c r="G422" s="78">
        <v>2</v>
      </c>
      <c r="H422" s="79"/>
      <c r="I422" s="11"/>
      <c r="J422" s="79"/>
      <c r="K422" s="80"/>
    </row>
    <row r="423" spans="2:11" s="68" customFormat="1" ht="153" x14ac:dyDescent="0.2">
      <c r="B423" s="75" t="s">
        <v>1835</v>
      </c>
      <c r="C423" s="76"/>
      <c r="D423" s="77" t="s">
        <v>545</v>
      </c>
      <c r="E423" s="54" t="s">
        <v>755</v>
      </c>
      <c r="F423" s="122" t="s">
        <v>161</v>
      </c>
      <c r="G423" s="78">
        <v>2</v>
      </c>
      <c r="H423" s="79"/>
      <c r="I423" s="11"/>
      <c r="J423" s="79"/>
      <c r="K423" s="80"/>
    </row>
    <row r="424" spans="2:11" s="68" customFormat="1" ht="51" x14ac:dyDescent="0.2">
      <c r="B424" s="75" t="s">
        <v>1836</v>
      </c>
      <c r="C424" s="76"/>
      <c r="D424" s="77" t="s">
        <v>545</v>
      </c>
      <c r="E424" s="54" t="s">
        <v>756</v>
      </c>
      <c r="F424" s="122" t="s">
        <v>161</v>
      </c>
      <c r="G424" s="78">
        <v>2</v>
      </c>
      <c r="H424" s="79"/>
      <c r="I424" s="11"/>
      <c r="J424" s="79"/>
      <c r="K424" s="80"/>
    </row>
    <row r="425" spans="2:11" s="68" customFormat="1" ht="114.75" x14ac:dyDescent="0.2">
      <c r="B425" s="75" t="s">
        <v>1837</v>
      </c>
      <c r="C425" s="76"/>
      <c r="D425" s="77" t="s">
        <v>545</v>
      </c>
      <c r="E425" s="54" t="s">
        <v>757</v>
      </c>
      <c r="F425" s="122" t="s">
        <v>161</v>
      </c>
      <c r="G425" s="78">
        <v>12</v>
      </c>
      <c r="H425" s="79"/>
      <c r="I425" s="11"/>
      <c r="J425" s="79"/>
      <c r="K425" s="80"/>
    </row>
    <row r="426" spans="2:11" s="68" customFormat="1" ht="114.75" x14ac:dyDescent="0.2">
      <c r="B426" s="75" t="s">
        <v>1838</v>
      </c>
      <c r="C426" s="76"/>
      <c r="D426" s="77" t="s">
        <v>545</v>
      </c>
      <c r="E426" s="54" t="s">
        <v>758</v>
      </c>
      <c r="F426" s="122" t="s">
        <v>161</v>
      </c>
      <c r="G426" s="78">
        <v>1</v>
      </c>
      <c r="H426" s="79"/>
      <c r="I426" s="11"/>
      <c r="J426" s="79"/>
      <c r="K426" s="80"/>
    </row>
    <row r="427" spans="2:11" s="68" customFormat="1" ht="63.75" x14ac:dyDescent="0.2">
      <c r="B427" s="75" t="s">
        <v>1839</v>
      </c>
      <c r="C427" s="76"/>
      <c r="D427" s="77" t="s">
        <v>191</v>
      </c>
      <c r="E427" s="54" t="s">
        <v>759</v>
      </c>
      <c r="F427" s="122" t="s">
        <v>161</v>
      </c>
      <c r="G427" s="78">
        <v>1</v>
      </c>
      <c r="H427" s="79"/>
      <c r="I427" s="11"/>
      <c r="J427" s="79"/>
      <c r="K427" s="80"/>
    </row>
    <row r="428" spans="2:11" s="68" customFormat="1" x14ac:dyDescent="0.2">
      <c r="B428" s="99" t="s">
        <v>1831</v>
      </c>
      <c r="C428" s="100">
        <v>5</v>
      </c>
      <c r="D428" s="101" t="s">
        <v>1312</v>
      </c>
      <c r="E428" s="58" t="s">
        <v>550</v>
      </c>
      <c r="F428" s="100" t="s">
        <v>1312</v>
      </c>
      <c r="G428" s="102">
        <v>0</v>
      </c>
      <c r="H428" s="103"/>
      <c r="I428" s="226"/>
      <c r="J428" s="103"/>
      <c r="K428" s="104"/>
    </row>
    <row r="429" spans="2:11" s="68" customFormat="1" x14ac:dyDescent="0.2">
      <c r="B429" s="69" t="s">
        <v>1840</v>
      </c>
      <c r="C429" s="70">
        <v>0</v>
      </c>
      <c r="D429" s="71" t="s">
        <v>1312</v>
      </c>
      <c r="E429" s="53" t="s">
        <v>515</v>
      </c>
      <c r="F429" s="70" t="s">
        <v>1312</v>
      </c>
      <c r="G429" s="72">
        <v>0</v>
      </c>
      <c r="H429" s="73"/>
      <c r="I429" s="214"/>
      <c r="J429" s="73"/>
      <c r="K429" s="74"/>
    </row>
    <row r="430" spans="2:11" s="68" customFormat="1" ht="165.75" x14ac:dyDescent="0.2">
      <c r="B430" s="75" t="s">
        <v>1841</v>
      </c>
      <c r="C430" s="76"/>
      <c r="D430" s="77" t="s">
        <v>352</v>
      </c>
      <c r="E430" s="54" t="s">
        <v>760</v>
      </c>
      <c r="F430" s="122" t="s">
        <v>161</v>
      </c>
      <c r="G430" s="78">
        <v>2</v>
      </c>
      <c r="H430" s="79"/>
      <c r="I430" s="11"/>
      <c r="J430" s="79"/>
      <c r="K430" s="80"/>
    </row>
    <row r="431" spans="2:11" s="68" customFormat="1" x14ac:dyDescent="0.2">
      <c r="B431" s="99" t="s">
        <v>1840</v>
      </c>
      <c r="C431" s="100">
        <v>5</v>
      </c>
      <c r="D431" s="101" t="s">
        <v>1312</v>
      </c>
      <c r="E431" s="58" t="s">
        <v>215</v>
      </c>
      <c r="F431" s="100" t="s">
        <v>1312</v>
      </c>
      <c r="G431" s="102">
        <v>0</v>
      </c>
      <c r="H431" s="103"/>
      <c r="I431" s="226"/>
      <c r="J431" s="103"/>
      <c r="K431" s="104"/>
    </row>
    <row r="432" spans="2:11" s="68" customFormat="1" x14ac:dyDescent="0.2">
      <c r="B432" s="69" t="s">
        <v>1842</v>
      </c>
      <c r="C432" s="70">
        <v>0</v>
      </c>
      <c r="D432" s="71" t="s">
        <v>1312</v>
      </c>
      <c r="E432" s="53" t="s">
        <v>517</v>
      </c>
      <c r="F432" s="70" t="s">
        <v>1312</v>
      </c>
      <c r="G432" s="72">
        <v>0</v>
      </c>
      <c r="H432" s="73"/>
      <c r="I432" s="214"/>
      <c r="J432" s="73"/>
      <c r="K432" s="74"/>
    </row>
    <row r="433" spans="2:11" s="68" customFormat="1" ht="382.5" x14ac:dyDescent="0.2">
      <c r="B433" s="75" t="s">
        <v>1843</v>
      </c>
      <c r="C433" s="76"/>
      <c r="D433" s="77" t="s">
        <v>231</v>
      </c>
      <c r="E433" s="54" t="s">
        <v>761</v>
      </c>
      <c r="F433" s="122" t="s">
        <v>161</v>
      </c>
      <c r="G433" s="78">
        <v>24</v>
      </c>
      <c r="H433" s="79"/>
      <c r="I433" s="11"/>
      <c r="J433" s="79"/>
      <c r="K433" s="80"/>
    </row>
    <row r="434" spans="2:11" s="68" customFormat="1" x14ac:dyDescent="0.2">
      <c r="B434" s="99" t="s">
        <v>1842</v>
      </c>
      <c r="C434" s="100">
        <v>5</v>
      </c>
      <c r="D434" s="101" t="s">
        <v>1312</v>
      </c>
      <c r="E434" s="58" t="s">
        <v>54</v>
      </c>
      <c r="F434" s="100" t="s">
        <v>1312</v>
      </c>
      <c r="G434" s="102">
        <v>0</v>
      </c>
      <c r="H434" s="103"/>
      <c r="I434" s="226"/>
      <c r="J434" s="103"/>
      <c r="K434" s="104"/>
    </row>
    <row r="435" spans="2:11" s="68" customFormat="1" x14ac:dyDescent="0.2">
      <c r="B435" s="69" t="s">
        <v>1844</v>
      </c>
      <c r="C435" s="70">
        <v>0</v>
      </c>
      <c r="D435" s="71" t="s">
        <v>1312</v>
      </c>
      <c r="E435" s="53" t="s">
        <v>83</v>
      </c>
      <c r="F435" s="70" t="s">
        <v>1312</v>
      </c>
      <c r="G435" s="72">
        <v>0</v>
      </c>
      <c r="H435" s="73"/>
      <c r="I435" s="214"/>
      <c r="J435" s="73"/>
      <c r="K435" s="74"/>
    </row>
    <row r="436" spans="2:11" s="68" customFormat="1" ht="127.5" x14ac:dyDescent="0.2">
      <c r="B436" s="75" t="s">
        <v>1845</v>
      </c>
      <c r="C436" s="76"/>
      <c r="D436" s="77" t="s">
        <v>61</v>
      </c>
      <c r="E436" s="54" t="s">
        <v>762</v>
      </c>
      <c r="F436" s="122" t="s">
        <v>161</v>
      </c>
      <c r="G436" s="78">
        <v>24</v>
      </c>
      <c r="H436" s="79"/>
      <c r="I436" s="11"/>
      <c r="J436" s="79"/>
      <c r="K436" s="80"/>
    </row>
    <row r="437" spans="2:11" s="68" customFormat="1" ht="127.5" x14ac:dyDescent="0.2">
      <c r="B437" s="75" t="s">
        <v>1846</v>
      </c>
      <c r="C437" s="76"/>
      <c r="D437" s="77" t="s">
        <v>61</v>
      </c>
      <c r="E437" s="54" t="s">
        <v>763</v>
      </c>
      <c r="F437" s="122" t="s">
        <v>161</v>
      </c>
      <c r="G437" s="78">
        <v>24</v>
      </c>
      <c r="H437" s="79"/>
      <c r="I437" s="11"/>
      <c r="J437" s="79"/>
      <c r="K437" s="80"/>
    </row>
    <row r="438" spans="2:11" s="68" customFormat="1" x14ac:dyDescent="0.2">
      <c r="B438" s="99" t="s">
        <v>1844</v>
      </c>
      <c r="C438" s="100">
        <v>5</v>
      </c>
      <c r="D438" s="101" t="s">
        <v>1312</v>
      </c>
      <c r="E438" s="58" t="s">
        <v>192</v>
      </c>
      <c r="F438" s="100" t="s">
        <v>1312</v>
      </c>
      <c r="G438" s="102">
        <v>0</v>
      </c>
      <c r="H438" s="103"/>
      <c r="I438" s="226"/>
      <c r="J438" s="103"/>
      <c r="K438" s="104"/>
    </row>
    <row r="439" spans="2:11" s="68" customFormat="1" x14ac:dyDescent="0.2">
      <c r="B439" s="93" t="s">
        <v>1826</v>
      </c>
      <c r="C439" s="94">
        <v>4</v>
      </c>
      <c r="D439" s="95" t="s">
        <v>1312</v>
      </c>
      <c r="E439" s="57" t="s">
        <v>574</v>
      </c>
      <c r="F439" s="94" t="s">
        <v>1312</v>
      </c>
      <c r="G439" s="96">
        <v>0</v>
      </c>
      <c r="H439" s="97"/>
      <c r="I439" s="225"/>
      <c r="J439" s="97"/>
      <c r="K439" s="98"/>
    </row>
    <row r="440" spans="2:11" s="68" customFormat="1" x14ac:dyDescent="0.2">
      <c r="B440" s="69" t="s">
        <v>1847</v>
      </c>
      <c r="C440" s="70">
        <v>0</v>
      </c>
      <c r="D440" s="71" t="s">
        <v>1312</v>
      </c>
      <c r="E440" s="53" t="s">
        <v>677</v>
      </c>
      <c r="F440" s="70" t="s">
        <v>1312</v>
      </c>
      <c r="G440" s="72">
        <v>0</v>
      </c>
      <c r="H440" s="73"/>
      <c r="I440" s="214"/>
      <c r="J440" s="73"/>
      <c r="K440" s="74"/>
    </row>
    <row r="441" spans="2:11" s="68" customFormat="1" x14ac:dyDescent="0.2">
      <c r="B441" s="69" t="s">
        <v>1848</v>
      </c>
      <c r="C441" s="70">
        <v>0</v>
      </c>
      <c r="D441" s="71" t="s">
        <v>1312</v>
      </c>
      <c r="E441" s="53" t="s">
        <v>764</v>
      </c>
      <c r="F441" s="70" t="s">
        <v>1312</v>
      </c>
      <c r="G441" s="72">
        <v>0</v>
      </c>
      <c r="H441" s="73"/>
      <c r="I441" s="214"/>
      <c r="J441" s="73"/>
      <c r="K441" s="74"/>
    </row>
    <row r="442" spans="2:11" s="68" customFormat="1" ht="409.5" x14ac:dyDescent="0.2">
      <c r="B442" s="75" t="s">
        <v>1849</v>
      </c>
      <c r="C442" s="76"/>
      <c r="D442" s="77" t="s">
        <v>93</v>
      </c>
      <c r="E442" s="54" t="s">
        <v>765</v>
      </c>
      <c r="F442" s="122" t="s">
        <v>161</v>
      </c>
      <c r="G442" s="78">
        <v>1</v>
      </c>
      <c r="H442" s="79"/>
      <c r="I442" s="11"/>
      <c r="J442" s="79"/>
      <c r="K442" s="80"/>
    </row>
    <row r="443" spans="2:11" s="68" customFormat="1" x14ac:dyDescent="0.2">
      <c r="B443" s="99" t="s">
        <v>1848</v>
      </c>
      <c r="C443" s="100">
        <v>5</v>
      </c>
      <c r="D443" s="101" t="s">
        <v>1312</v>
      </c>
      <c r="E443" s="58" t="s">
        <v>766</v>
      </c>
      <c r="F443" s="100" t="s">
        <v>1312</v>
      </c>
      <c r="G443" s="102">
        <v>0</v>
      </c>
      <c r="H443" s="103"/>
      <c r="I443" s="226"/>
      <c r="J443" s="103"/>
      <c r="K443" s="104"/>
    </row>
    <row r="444" spans="2:11" s="68" customFormat="1" x14ac:dyDescent="0.2">
      <c r="B444" s="69" t="s">
        <v>1850</v>
      </c>
      <c r="C444" s="70">
        <v>0</v>
      </c>
      <c r="D444" s="71" t="s">
        <v>1312</v>
      </c>
      <c r="E444" s="53" t="s">
        <v>767</v>
      </c>
      <c r="F444" s="70" t="s">
        <v>1312</v>
      </c>
      <c r="G444" s="72">
        <v>0</v>
      </c>
      <c r="H444" s="73"/>
      <c r="I444" s="214"/>
      <c r="J444" s="73"/>
      <c r="K444" s="74"/>
    </row>
    <row r="445" spans="2:11" s="68" customFormat="1" ht="293.25" x14ac:dyDescent="0.2">
      <c r="B445" s="75" t="s">
        <v>1851</v>
      </c>
      <c r="C445" s="76"/>
      <c r="D445" s="77" t="s">
        <v>336</v>
      </c>
      <c r="E445" s="54" t="s">
        <v>768</v>
      </c>
      <c r="F445" s="122" t="s">
        <v>161</v>
      </c>
      <c r="G445" s="78">
        <v>6</v>
      </c>
      <c r="H445" s="79"/>
      <c r="I445" s="11"/>
      <c r="J445" s="79"/>
      <c r="K445" s="80"/>
    </row>
    <row r="446" spans="2:11" s="68" customFormat="1" x14ac:dyDescent="0.2">
      <c r="B446" s="99" t="s">
        <v>1850</v>
      </c>
      <c r="C446" s="100">
        <v>5</v>
      </c>
      <c r="D446" s="101" t="s">
        <v>1312</v>
      </c>
      <c r="E446" s="58" t="s">
        <v>769</v>
      </c>
      <c r="F446" s="100" t="s">
        <v>1312</v>
      </c>
      <c r="G446" s="102">
        <v>0</v>
      </c>
      <c r="H446" s="103"/>
      <c r="I446" s="226"/>
      <c r="J446" s="103"/>
      <c r="K446" s="104"/>
    </row>
    <row r="447" spans="2:11" s="68" customFormat="1" x14ac:dyDescent="0.2">
      <c r="B447" s="69" t="s">
        <v>1852</v>
      </c>
      <c r="C447" s="70">
        <v>0</v>
      </c>
      <c r="D447" s="71" t="s">
        <v>1312</v>
      </c>
      <c r="E447" s="53" t="s">
        <v>770</v>
      </c>
      <c r="F447" s="70" t="s">
        <v>1312</v>
      </c>
      <c r="G447" s="72">
        <v>0</v>
      </c>
      <c r="H447" s="73"/>
      <c r="I447" s="214"/>
      <c r="J447" s="73"/>
      <c r="K447" s="74"/>
    </row>
    <row r="448" spans="2:11" s="68" customFormat="1" ht="216.75" x14ac:dyDescent="0.2">
      <c r="B448" s="75" t="s">
        <v>1853</v>
      </c>
      <c r="C448" s="76"/>
      <c r="D448" s="77" t="s">
        <v>51</v>
      </c>
      <c r="E448" s="54" t="s">
        <v>771</v>
      </c>
      <c r="F448" s="122" t="s">
        <v>161</v>
      </c>
      <c r="G448" s="78">
        <v>11</v>
      </c>
      <c r="H448" s="79"/>
      <c r="I448" s="11"/>
      <c r="J448" s="79"/>
      <c r="K448" s="80"/>
    </row>
    <row r="449" spans="2:11" s="68" customFormat="1" x14ac:dyDescent="0.2">
      <c r="B449" s="99" t="s">
        <v>1852</v>
      </c>
      <c r="C449" s="100">
        <v>5</v>
      </c>
      <c r="D449" s="101" t="s">
        <v>1312</v>
      </c>
      <c r="E449" s="58" t="s">
        <v>772</v>
      </c>
      <c r="F449" s="100" t="s">
        <v>1312</v>
      </c>
      <c r="G449" s="102">
        <v>0</v>
      </c>
      <c r="H449" s="103"/>
      <c r="I449" s="226"/>
      <c r="J449" s="103"/>
      <c r="K449" s="104"/>
    </row>
    <row r="450" spans="2:11" s="68" customFormat="1" x14ac:dyDescent="0.2">
      <c r="B450" s="69" t="s">
        <v>1854</v>
      </c>
      <c r="C450" s="70">
        <v>0</v>
      </c>
      <c r="D450" s="71" t="s">
        <v>1312</v>
      </c>
      <c r="E450" s="53" t="s">
        <v>773</v>
      </c>
      <c r="F450" s="70" t="s">
        <v>1312</v>
      </c>
      <c r="G450" s="72">
        <v>0</v>
      </c>
      <c r="H450" s="73"/>
      <c r="I450" s="214"/>
      <c r="J450" s="73"/>
      <c r="K450" s="74"/>
    </row>
    <row r="451" spans="2:11" s="68" customFormat="1" ht="204" x14ac:dyDescent="0.2">
      <c r="B451" s="75" t="s">
        <v>1855</v>
      </c>
      <c r="C451" s="76"/>
      <c r="D451" s="77" t="s">
        <v>112</v>
      </c>
      <c r="E451" s="54" t="s">
        <v>774</v>
      </c>
      <c r="F451" s="122" t="s">
        <v>161</v>
      </c>
      <c r="G451" s="78">
        <v>11</v>
      </c>
      <c r="H451" s="79"/>
      <c r="I451" s="11"/>
      <c r="J451" s="79"/>
      <c r="K451" s="80"/>
    </row>
    <row r="452" spans="2:11" s="68" customFormat="1" x14ac:dyDescent="0.2">
      <c r="B452" s="99" t="s">
        <v>1854</v>
      </c>
      <c r="C452" s="100">
        <v>5</v>
      </c>
      <c r="D452" s="101" t="s">
        <v>1312</v>
      </c>
      <c r="E452" s="58" t="s">
        <v>775</v>
      </c>
      <c r="F452" s="100" t="s">
        <v>1312</v>
      </c>
      <c r="G452" s="102">
        <v>0</v>
      </c>
      <c r="H452" s="103"/>
      <c r="I452" s="226"/>
      <c r="J452" s="103"/>
      <c r="K452" s="104"/>
    </row>
    <row r="453" spans="2:11" s="68" customFormat="1" x14ac:dyDescent="0.2">
      <c r="B453" s="69" t="s">
        <v>1856</v>
      </c>
      <c r="C453" s="70">
        <v>0</v>
      </c>
      <c r="D453" s="71" t="s">
        <v>1312</v>
      </c>
      <c r="E453" s="53" t="s">
        <v>776</v>
      </c>
      <c r="F453" s="70" t="s">
        <v>1312</v>
      </c>
      <c r="G453" s="72">
        <v>0</v>
      </c>
      <c r="H453" s="73"/>
      <c r="I453" s="214"/>
      <c r="J453" s="73"/>
      <c r="K453" s="74"/>
    </row>
    <row r="454" spans="2:11" s="68" customFormat="1" ht="216.75" x14ac:dyDescent="0.2">
      <c r="B454" s="75" t="s">
        <v>1857</v>
      </c>
      <c r="C454" s="76"/>
      <c r="D454" s="77" t="s">
        <v>158</v>
      </c>
      <c r="E454" s="54" t="s">
        <v>777</v>
      </c>
      <c r="F454" s="122" t="s">
        <v>161</v>
      </c>
      <c r="G454" s="78">
        <v>11</v>
      </c>
      <c r="H454" s="79"/>
      <c r="I454" s="11"/>
      <c r="J454" s="79"/>
      <c r="K454" s="80"/>
    </row>
    <row r="455" spans="2:11" s="68" customFormat="1" x14ac:dyDescent="0.2">
      <c r="B455" s="99" t="s">
        <v>1856</v>
      </c>
      <c r="C455" s="100">
        <v>5</v>
      </c>
      <c r="D455" s="101" t="s">
        <v>1312</v>
      </c>
      <c r="E455" s="58" t="s">
        <v>778</v>
      </c>
      <c r="F455" s="100" t="s">
        <v>1312</v>
      </c>
      <c r="G455" s="102">
        <v>0</v>
      </c>
      <c r="H455" s="103"/>
      <c r="I455" s="226"/>
      <c r="J455" s="103"/>
      <c r="K455" s="104"/>
    </row>
    <row r="456" spans="2:11" s="68" customFormat="1" x14ac:dyDescent="0.2">
      <c r="B456" s="69" t="s">
        <v>1858</v>
      </c>
      <c r="C456" s="70">
        <v>0</v>
      </c>
      <c r="D456" s="71" t="s">
        <v>1312</v>
      </c>
      <c r="E456" s="53" t="s">
        <v>779</v>
      </c>
      <c r="F456" s="70" t="s">
        <v>1312</v>
      </c>
      <c r="G456" s="72">
        <v>0</v>
      </c>
      <c r="H456" s="73"/>
      <c r="I456" s="214"/>
      <c r="J456" s="73"/>
      <c r="K456" s="74"/>
    </row>
    <row r="457" spans="2:11" s="68" customFormat="1" ht="255" x14ac:dyDescent="0.2">
      <c r="B457" s="75" t="s">
        <v>1859</v>
      </c>
      <c r="C457" s="76"/>
      <c r="D457" s="77" t="s">
        <v>210</v>
      </c>
      <c r="E457" s="54" t="s">
        <v>780</v>
      </c>
      <c r="F457" s="122" t="s">
        <v>161</v>
      </c>
      <c r="G457" s="78">
        <v>2</v>
      </c>
      <c r="H457" s="79"/>
      <c r="I457" s="11"/>
      <c r="J457" s="79"/>
      <c r="K457" s="80"/>
    </row>
    <row r="458" spans="2:11" s="68" customFormat="1" ht="242.25" x14ac:dyDescent="0.2">
      <c r="B458" s="75" t="s">
        <v>1860</v>
      </c>
      <c r="C458" s="76"/>
      <c r="D458" s="77" t="s">
        <v>210</v>
      </c>
      <c r="E458" s="54" t="s">
        <v>781</v>
      </c>
      <c r="F458" s="122" t="s">
        <v>161</v>
      </c>
      <c r="G458" s="78">
        <v>6</v>
      </c>
      <c r="H458" s="79"/>
      <c r="I458" s="11"/>
      <c r="J458" s="79"/>
      <c r="K458" s="80"/>
    </row>
    <row r="459" spans="2:11" s="68" customFormat="1" x14ac:dyDescent="0.2">
      <c r="B459" s="99" t="s">
        <v>1858</v>
      </c>
      <c r="C459" s="100">
        <v>5</v>
      </c>
      <c r="D459" s="101" t="s">
        <v>1312</v>
      </c>
      <c r="E459" s="58" t="s">
        <v>782</v>
      </c>
      <c r="F459" s="100" t="s">
        <v>1312</v>
      </c>
      <c r="G459" s="102">
        <v>0</v>
      </c>
      <c r="H459" s="103"/>
      <c r="I459" s="226"/>
      <c r="J459" s="103"/>
      <c r="K459" s="104"/>
    </row>
    <row r="460" spans="2:11" s="68" customFormat="1" x14ac:dyDescent="0.2">
      <c r="B460" s="69" t="s">
        <v>1861</v>
      </c>
      <c r="C460" s="70">
        <v>0</v>
      </c>
      <c r="D460" s="71" t="s">
        <v>1312</v>
      </c>
      <c r="E460" s="53" t="s">
        <v>678</v>
      </c>
      <c r="F460" s="70" t="s">
        <v>1312</v>
      </c>
      <c r="G460" s="72">
        <v>0</v>
      </c>
      <c r="H460" s="73"/>
      <c r="I460" s="214"/>
      <c r="J460" s="73"/>
      <c r="K460" s="74"/>
    </row>
    <row r="461" spans="2:11" s="68" customFormat="1" ht="229.5" x14ac:dyDescent="0.2">
      <c r="B461" s="75" t="s">
        <v>1862</v>
      </c>
      <c r="C461" s="76"/>
      <c r="D461" s="77" t="s">
        <v>432</v>
      </c>
      <c r="E461" s="54" t="s">
        <v>679</v>
      </c>
      <c r="F461" s="122" t="s">
        <v>373</v>
      </c>
      <c r="G461" s="78">
        <v>423.2</v>
      </c>
      <c r="H461" s="79"/>
      <c r="I461" s="11"/>
      <c r="J461" s="79"/>
      <c r="K461" s="80"/>
    </row>
    <row r="462" spans="2:11" s="68" customFormat="1" ht="229.5" x14ac:dyDescent="0.2">
      <c r="B462" s="75" t="s">
        <v>1863</v>
      </c>
      <c r="C462" s="76"/>
      <c r="D462" s="77" t="s">
        <v>377</v>
      </c>
      <c r="E462" s="54" t="s">
        <v>783</v>
      </c>
      <c r="F462" s="122" t="s">
        <v>373</v>
      </c>
      <c r="G462" s="78">
        <v>211.6</v>
      </c>
      <c r="H462" s="79"/>
      <c r="I462" s="11"/>
      <c r="J462" s="79"/>
      <c r="K462" s="80"/>
    </row>
    <row r="463" spans="2:11" s="68" customFormat="1" x14ac:dyDescent="0.2">
      <c r="B463" s="99" t="s">
        <v>1861</v>
      </c>
      <c r="C463" s="100">
        <v>5</v>
      </c>
      <c r="D463" s="101" t="s">
        <v>1312</v>
      </c>
      <c r="E463" s="58" t="s">
        <v>680</v>
      </c>
      <c r="F463" s="100" t="s">
        <v>1312</v>
      </c>
      <c r="G463" s="102">
        <v>0</v>
      </c>
      <c r="H463" s="103"/>
      <c r="I463" s="226"/>
      <c r="J463" s="103"/>
      <c r="K463" s="104"/>
    </row>
    <row r="464" spans="2:11" s="68" customFormat="1" x14ac:dyDescent="0.2">
      <c r="B464" s="69" t="s">
        <v>1864</v>
      </c>
      <c r="C464" s="70">
        <v>0</v>
      </c>
      <c r="D464" s="71" t="s">
        <v>1312</v>
      </c>
      <c r="E464" s="53" t="s">
        <v>40</v>
      </c>
      <c r="F464" s="70" t="s">
        <v>1312</v>
      </c>
      <c r="G464" s="72">
        <v>0</v>
      </c>
      <c r="H464" s="73"/>
      <c r="I464" s="214"/>
      <c r="J464" s="73"/>
      <c r="K464" s="74"/>
    </row>
    <row r="465" spans="2:11" s="68" customFormat="1" ht="153" x14ac:dyDescent="0.2">
      <c r="B465" s="75" t="s">
        <v>1865</v>
      </c>
      <c r="C465" s="76"/>
      <c r="D465" s="77" t="s">
        <v>481</v>
      </c>
      <c r="E465" s="54" t="s">
        <v>784</v>
      </c>
      <c r="F465" s="122" t="s">
        <v>373</v>
      </c>
      <c r="G465" s="78">
        <v>749.8</v>
      </c>
      <c r="H465" s="79"/>
      <c r="I465" s="11"/>
      <c r="J465" s="79"/>
      <c r="K465" s="80"/>
    </row>
    <row r="466" spans="2:11" s="68" customFormat="1" x14ac:dyDescent="0.2">
      <c r="B466" s="99" t="s">
        <v>1864</v>
      </c>
      <c r="C466" s="100">
        <v>5</v>
      </c>
      <c r="D466" s="101" t="s">
        <v>1312</v>
      </c>
      <c r="E466" s="58" t="s">
        <v>302</v>
      </c>
      <c r="F466" s="100" t="s">
        <v>1312</v>
      </c>
      <c r="G466" s="102">
        <v>0</v>
      </c>
      <c r="H466" s="103"/>
      <c r="I466" s="226"/>
      <c r="J466" s="103"/>
      <c r="K466" s="104"/>
    </row>
    <row r="467" spans="2:11" s="68" customFormat="1" x14ac:dyDescent="0.2">
      <c r="B467" s="69" t="s">
        <v>1866</v>
      </c>
      <c r="C467" s="70">
        <v>0</v>
      </c>
      <c r="D467" s="71" t="s">
        <v>1312</v>
      </c>
      <c r="E467" s="53" t="s">
        <v>785</v>
      </c>
      <c r="F467" s="70" t="s">
        <v>1312</v>
      </c>
      <c r="G467" s="72">
        <v>0</v>
      </c>
      <c r="H467" s="73"/>
      <c r="I467" s="214"/>
      <c r="J467" s="73"/>
      <c r="K467" s="74"/>
    </row>
    <row r="468" spans="2:11" s="68" customFormat="1" ht="242.25" x14ac:dyDescent="0.2">
      <c r="B468" s="75" t="s">
        <v>1867</v>
      </c>
      <c r="C468" s="76"/>
      <c r="D468" s="77" t="s">
        <v>559</v>
      </c>
      <c r="E468" s="54" t="s">
        <v>786</v>
      </c>
      <c r="F468" s="122" t="s">
        <v>161</v>
      </c>
      <c r="G468" s="78">
        <v>2</v>
      </c>
      <c r="H468" s="79"/>
      <c r="I468" s="11"/>
      <c r="J468" s="79"/>
      <c r="K468" s="80"/>
    </row>
    <row r="469" spans="2:11" s="68" customFormat="1" ht="229.5" x14ac:dyDescent="0.2">
      <c r="B469" s="75" t="s">
        <v>1868</v>
      </c>
      <c r="C469" s="76"/>
      <c r="D469" s="77" t="s">
        <v>559</v>
      </c>
      <c r="E469" s="54" t="s">
        <v>787</v>
      </c>
      <c r="F469" s="122" t="s">
        <v>161</v>
      </c>
      <c r="G469" s="78">
        <v>6</v>
      </c>
      <c r="H469" s="79"/>
      <c r="I469" s="11"/>
      <c r="J469" s="79"/>
      <c r="K469" s="80"/>
    </row>
    <row r="470" spans="2:11" s="68" customFormat="1" x14ac:dyDescent="0.2">
      <c r="B470" s="99" t="s">
        <v>1866</v>
      </c>
      <c r="C470" s="100">
        <v>5</v>
      </c>
      <c r="D470" s="101" t="s">
        <v>1312</v>
      </c>
      <c r="E470" s="58" t="s">
        <v>788</v>
      </c>
      <c r="F470" s="100" t="s">
        <v>1312</v>
      </c>
      <c r="G470" s="102">
        <v>0</v>
      </c>
      <c r="H470" s="103"/>
      <c r="I470" s="226"/>
      <c r="J470" s="103"/>
      <c r="K470" s="104"/>
    </row>
    <row r="471" spans="2:11" s="68" customFormat="1" x14ac:dyDescent="0.2">
      <c r="B471" s="93" t="s">
        <v>1847</v>
      </c>
      <c r="C471" s="94">
        <v>4</v>
      </c>
      <c r="D471" s="95" t="s">
        <v>1312</v>
      </c>
      <c r="E471" s="57" t="s">
        <v>682</v>
      </c>
      <c r="F471" s="94" t="s">
        <v>1312</v>
      </c>
      <c r="G471" s="96">
        <v>0</v>
      </c>
      <c r="H471" s="97"/>
      <c r="I471" s="225"/>
      <c r="J471" s="97"/>
      <c r="K471" s="98"/>
    </row>
    <row r="472" spans="2:11" s="68" customFormat="1" x14ac:dyDescent="0.2">
      <c r="B472" s="87" t="s">
        <v>1825</v>
      </c>
      <c r="C472" s="88">
        <v>3</v>
      </c>
      <c r="D472" s="89" t="s">
        <v>1312</v>
      </c>
      <c r="E472" s="56" t="s">
        <v>503</v>
      </c>
      <c r="F472" s="88" t="s">
        <v>1312</v>
      </c>
      <c r="G472" s="90">
        <v>0</v>
      </c>
      <c r="H472" s="91"/>
      <c r="I472" s="224"/>
      <c r="J472" s="91"/>
      <c r="K472" s="92"/>
    </row>
    <row r="473" spans="2:11" s="68" customFormat="1" x14ac:dyDescent="0.2">
      <c r="B473" s="69" t="s">
        <v>1869</v>
      </c>
      <c r="C473" s="70">
        <v>0</v>
      </c>
      <c r="D473" s="71" t="s">
        <v>1312</v>
      </c>
      <c r="E473" s="53" t="s">
        <v>683</v>
      </c>
      <c r="F473" s="70" t="s">
        <v>1312</v>
      </c>
      <c r="G473" s="72">
        <v>0</v>
      </c>
      <c r="H473" s="73"/>
      <c r="I473" s="214"/>
      <c r="J473" s="73"/>
      <c r="K473" s="74"/>
    </row>
    <row r="474" spans="2:11" s="68" customFormat="1" ht="25.5" x14ac:dyDescent="0.2">
      <c r="B474" s="69" t="s">
        <v>1870</v>
      </c>
      <c r="C474" s="70">
        <v>0</v>
      </c>
      <c r="D474" s="71" t="s">
        <v>1312</v>
      </c>
      <c r="E474" s="53" t="s">
        <v>789</v>
      </c>
      <c r="F474" s="70" t="s">
        <v>1312</v>
      </c>
      <c r="G474" s="72">
        <v>0</v>
      </c>
      <c r="H474" s="73"/>
      <c r="I474" s="214"/>
      <c r="J474" s="73"/>
      <c r="K474" s="74"/>
    </row>
    <row r="475" spans="2:11" s="68" customFormat="1" x14ac:dyDescent="0.2">
      <c r="B475" s="69" t="s">
        <v>1871</v>
      </c>
      <c r="C475" s="70">
        <v>0</v>
      </c>
      <c r="D475" s="71" t="s">
        <v>1312</v>
      </c>
      <c r="E475" s="53" t="s">
        <v>790</v>
      </c>
      <c r="F475" s="70" t="s">
        <v>1312</v>
      </c>
      <c r="G475" s="72">
        <v>0</v>
      </c>
      <c r="H475" s="73"/>
      <c r="I475" s="214"/>
      <c r="J475" s="73"/>
      <c r="K475" s="74"/>
    </row>
    <row r="476" spans="2:11" s="68" customFormat="1" ht="357" x14ac:dyDescent="0.2">
      <c r="B476" s="75" t="s">
        <v>1872</v>
      </c>
      <c r="C476" s="76"/>
      <c r="D476" s="77" t="s">
        <v>565</v>
      </c>
      <c r="E476" s="54" t="s">
        <v>791</v>
      </c>
      <c r="F476" s="122" t="s">
        <v>161</v>
      </c>
      <c r="G476" s="78">
        <v>1</v>
      </c>
      <c r="H476" s="79"/>
      <c r="I476" s="11"/>
      <c r="J476" s="79"/>
      <c r="K476" s="80"/>
    </row>
    <row r="477" spans="2:11" s="68" customFormat="1" x14ac:dyDescent="0.2">
      <c r="B477" s="99" t="s">
        <v>1871</v>
      </c>
      <c r="C477" s="100">
        <v>5</v>
      </c>
      <c r="D477" s="101" t="s">
        <v>1312</v>
      </c>
      <c r="E477" s="58" t="s">
        <v>792</v>
      </c>
      <c r="F477" s="100" t="s">
        <v>1312</v>
      </c>
      <c r="G477" s="102">
        <v>0</v>
      </c>
      <c r="H477" s="103"/>
      <c r="I477" s="226"/>
      <c r="J477" s="103"/>
      <c r="K477" s="104"/>
    </row>
    <row r="478" spans="2:11" s="68" customFormat="1" x14ac:dyDescent="0.2">
      <c r="B478" s="69" t="s">
        <v>1873</v>
      </c>
      <c r="C478" s="70">
        <v>0</v>
      </c>
      <c r="D478" s="71" t="s">
        <v>1312</v>
      </c>
      <c r="E478" s="53" t="s">
        <v>793</v>
      </c>
      <c r="F478" s="70" t="s">
        <v>1312</v>
      </c>
      <c r="G478" s="72">
        <v>0</v>
      </c>
      <c r="H478" s="73"/>
      <c r="I478" s="214"/>
      <c r="J478" s="73"/>
      <c r="K478" s="74"/>
    </row>
    <row r="479" spans="2:11" s="68" customFormat="1" ht="229.5" x14ac:dyDescent="0.2">
      <c r="B479" s="75" t="s">
        <v>1874</v>
      </c>
      <c r="C479" s="76"/>
      <c r="D479" s="77" t="s">
        <v>362</v>
      </c>
      <c r="E479" s="54" t="s">
        <v>794</v>
      </c>
      <c r="F479" s="122" t="s">
        <v>161</v>
      </c>
      <c r="G479" s="78">
        <v>1</v>
      </c>
      <c r="H479" s="79"/>
      <c r="I479" s="11"/>
      <c r="J479" s="79"/>
      <c r="K479" s="80"/>
    </row>
    <row r="480" spans="2:11" s="68" customFormat="1" ht="318.75" x14ac:dyDescent="0.2">
      <c r="B480" s="75" t="s">
        <v>1875</v>
      </c>
      <c r="C480" s="76"/>
      <c r="D480" s="77" t="s">
        <v>376</v>
      </c>
      <c r="E480" s="54" t="s">
        <v>795</v>
      </c>
      <c r="F480" s="122" t="s">
        <v>161</v>
      </c>
      <c r="G480" s="78">
        <v>1</v>
      </c>
      <c r="H480" s="79"/>
      <c r="I480" s="11"/>
      <c r="J480" s="79"/>
      <c r="K480" s="80"/>
    </row>
    <row r="481" spans="2:11" s="68" customFormat="1" ht="242.25" x14ac:dyDescent="0.2">
      <c r="B481" s="75" t="s">
        <v>1876</v>
      </c>
      <c r="C481" s="76"/>
      <c r="D481" s="77" t="s">
        <v>362</v>
      </c>
      <c r="E481" s="54" t="s">
        <v>796</v>
      </c>
      <c r="F481" s="122" t="s">
        <v>161</v>
      </c>
      <c r="G481" s="78">
        <v>1</v>
      </c>
      <c r="H481" s="79"/>
      <c r="I481" s="11"/>
      <c r="J481" s="79"/>
      <c r="K481" s="80"/>
    </row>
    <row r="482" spans="2:11" s="68" customFormat="1" ht="25.5" x14ac:dyDescent="0.2">
      <c r="B482" s="99" t="s">
        <v>1873</v>
      </c>
      <c r="C482" s="100">
        <v>5</v>
      </c>
      <c r="D482" s="101" t="s">
        <v>1312</v>
      </c>
      <c r="E482" s="58" t="s">
        <v>797</v>
      </c>
      <c r="F482" s="100" t="s">
        <v>1312</v>
      </c>
      <c r="G482" s="102">
        <v>0</v>
      </c>
      <c r="H482" s="103"/>
      <c r="I482" s="226"/>
      <c r="J482" s="103"/>
      <c r="K482" s="104"/>
    </row>
    <row r="483" spans="2:11" s="68" customFormat="1" x14ac:dyDescent="0.2">
      <c r="B483" s="69" t="s">
        <v>1877</v>
      </c>
      <c r="C483" s="70">
        <v>0</v>
      </c>
      <c r="D483" s="71" t="s">
        <v>1312</v>
      </c>
      <c r="E483" s="53" t="s">
        <v>798</v>
      </c>
      <c r="F483" s="70" t="s">
        <v>1312</v>
      </c>
      <c r="G483" s="72">
        <v>0</v>
      </c>
      <c r="H483" s="73"/>
      <c r="I483" s="214"/>
      <c r="J483" s="73"/>
      <c r="K483" s="74"/>
    </row>
    <row r="484" spans="2:11" s="68" customFormat="1" ht="153" x14ac:dyDescent="0.2">
      <c r="B484" s="75" t="s">
        <v>1878</v>
      </c>
      <c r="C484" s="76"/>
      <c r="D484" s="77" t="s">
        <v>254</v>
      </c>
      <c r="E484" s="54" t="s">
        <v>799</v>
      </c>
      <c r="F484" s="122" t="s">
        <v>161</v>
      </c>
      <c r="G484" s="78">
        <v>1</v>
      </c>
      <c r="H484" s="79"/>
      <c r="I484" s="11"/>
      <c r="J484" s="79"/>
      <c r="K484" s="80"/>
    </row>
    <row r="485" spans="2:11" s="68" customFormat="1" ht="153" x14ac:dyDescent="0.2">
      <c r="B485" s="75" t="s">
        <v>1879</v>
      </c>
      <c r="C485" s="76"/>
      <c r="D485" s="77" t="s">
        <v>254</v>
      </c>
      <c r="E485" s="54" t="s">
        <v>800</v>
      </c>
      <c r="F485" s="122" t="s">
        <v>161</v>
      </c>
      <c r="G485" s="78">
        <v>1</v>
      </c>
      <c r="H485" s="79"/>
      <c r="I485" s="11"/>
      <c r="J485" s="79"/>
      <c r="K485" s="80"/>
    </row>
    <row r="486" spans="2:11" s="68" customFormat="1" ht="25.5" x14ac:dyDescent="0.2">
      <c r="B486" s="99" t="s">
        <v>1877</v>
      </c>
      <c r="C486" s="100">
        <v>5</v>
      </c>
      <c r="D486" s="101" t="s">
        <v>1312</v>
      </c>
      <c r="E486" s="58" t="s">
        <v>801</v>
      </c>
      <c r="F486" s="100" t="s">
        <v>1312</v>
      </c>
      <c r="G486" s="102">
        <v>0</v>
      </c>
      <c r="H486" s="103"/>
      <c r="I486" s="226"/>
      <c r="J486" s="103"/>
      <c r="K486" s="104"/>
    </row>
    <row r="487" spans="2:11" s="68" customFormat="1" ht="25.5" x14ac:dyDescent="0.2">
      <c r="B487" s="93" t="s">
        <v>1870</v>
      </c>
      <c r="C487" s="94">
        <v>4</v>
      </c>
      <c r="D487" s="95" t="s">
        <v>1312</v>
      </c>
      <c r="E487" s="57" t="s">
        <v>802</v>
      </c>
      <c r="F487" s="94" t="s">
        <v>1312</v>
      </c>
      <c r="G487" s="96">
        <v>0</v>
      </c>
      <c r="H487" s="97"/>
      <c r="I487" s="225"/>
      <c r="J487" s="97"/>
      <c r="K487" s="98"/>
    </row>
    <row r="488" spans="2:11" s="68" customFormat="1" ht="25.5" x14ac:dyDescent="0.2">
      <c r="B488" s="69" t="s">
        <v>1880</v>
      </c>
      <c r="C488" s="70">
        <v>0</v>
      </c>
      <c r="D488" s="71" t="s">
        <v>1312</v>
      </c>
      <c r="E488" s="53" t="s">
        <v>684</v>
      </c>
      <c r="F488" s="70" t="s">
        <v>1312</v>
      </c>
      <c r="G488" s="72">
        <v>0</v>
      </c>
      <c r="H488" s="73"/>
      <c r="I488" s="214"/>
      <c r="J488" s="73"/>
      <c r="K488" s="74"/>
    </row>
    <row r="489" spans="2:11" s="68" customFormat="1" ht="25.5" x14ac:dyDescent="0.2">
      <c r="B489" s="69" t="s">
        <v>1881</v>
      </c>
      <c r="C489" s="70">
        <v>0</v>
      </c>
      <c r="D489" s="71" t="s">
        <v>1312</v>
      </c>
      <c r="E489" s="53" t="s">
        <v>803</v>
      </c>
      <c r="F489" s="70" t="s">
        <v>1312</v>
      </c>
      <c r="G489" s="72">
        <v>0</v>
      </c>
      <c r="H489" s="73"/>
      <c r="I489" s="214"/>
      <c r="J489" s="73"/>
      <c r="K489" s="74"/>
    </row>
    <row r="490" spans="2:11" s="68" customFormat="1" ht="165.75" x14ac:dyDescent="0.2">
      <c r="B490" s="75" t="s">
        <v>1882</v>
      </c>
      <c r="C490" s="76"/>
      <c r="D490" s="77" t="s">
        <v>274</v>
      </c>
      <c r="E490" s="54" t="s">
        <v>804</v>
      </c>
      <c r="F490" s="122" t="s">
        <v>373</v>
      </c>
      <c r="G490" s="78">
        <v>758.99999999999989</v>
      </c>
      <c r="H490" s="79"/>
      <c r="I490" s="11"/>
      <c r="J490" s="79"/>
      <c r="K490" s="80"/>
    </row>
    <row r="491" spans="2:11" s="68" customFormat="1" ht="153" x14ac:dyDescent="0.2">
      <c r="B491" s="75" t="s">
        <v>1883</v>
      </c>
      <c r="C491" s="76"/>
      <c r="D491" s="77" t="s">
        <v>1435</v>
      </c>
      <c r="E491" s="54" t="s">
        <v>1261</v>
      </c>
      <c r="F491" s="122" t="s">
        <v>373</v>
      </c>
      <c r="G491" s="78">
        <v>758.99999999999989</v>
      </c>
      <c r="H491" s="79"/>
      <c r="I491" s="11"/>
      <c r="J491" s="79"/>
      <c r="K491" s="80"/>
    </row>
    <row r="492" spans="2:11" s="68" customFormat="1" ht="25.5" x14ac:dyDescent="0.2">
      <c r="B492" s="99" t="s">
        <v>1881</v>
      </c>
      <c r="C492" s="100">
        <v>5</v>
      </c>
      <c r="D492" s="101" t="s">
        <v>1312</v>
      </c>
      <c r="E492" s="58" t="s">
        <v>805</v>
      </c>
      <c r="F492" s="100" t="s">
        <v>1312</v>
      </c>
      <c r="G492" s="102">
        <v>0</v>
      </c>
      <c r="H492" s="103"/>
      <c r="I492" s="226"/>
      <c r="J492" s="103"/>
      <c r="K492" s="104"/>
    </row>
    <row r="493" spans="2:11" s="68" customFormat="1" x14ac:dyDescent="0.2">
      <c r="B493" s="69" t="s">
        <v>1884</v>
      </c>
      <c r="C493" s="70">
        <v>0</v>
      </c>
      <c r="D493" s="71" t="s">
        <v>1312</v>
      </c>
      <c r="E493" s="53" t="s">
        <v>806</v>
      </c>
      <c r="F493" s="70" t="s">
        <v>1312</v>
      </c>
      <c r="G493" s="72">
        <v>0</v>
      </c>
      <c r="H493" s="73"/>
      <c r="I493" s="214"/>
      <c r="J493" s="73"/>
      <c r="K493" s="74"/>
    </row>
    <row r="494" spans="2:11" s="68" customFormat="1" ht="191.25" x14ac:dyDescent="0.2">
      <c r="B494" s="75" t="s">
        <v>1885</v>
      </c>
      <c r="C494" s="76"/>
      <c r="D494" s="77" t="s">
        <v>1512</v>
      </c>
      <c r="E494" s="54" t="s">
        <v>807</v>
      </c>
      <c r="F494" s="122" t="s">
        <v>373</v>
      </c>
      <c r="G494" s="78">
        <v>151.79999999999998</v>
      </c>
      <c r="H494" s="79"/>
      <c r="I494" s="11"/>
      <c r="J494" s="79"/>
      <c r="K494" s="80"/>
    </row>
    <row r="495" spans="2:11" s="68" customFormat="1" ht="191.25" x14ac:dyDescent="0.2">
      <c r="B495" s="75" t="s">
        <v>1886</v>
      </c>
      <c r="C495" s="76"/>
      <c r="D495" s="77" t="s">
        <v>1512</v>
      </c>
      <c r="E495" s="54" t="s">
        <v>808</v>
      </c>
      <c r="F495" s="122" t="s">
        <v>373</v>
      </c>
      <c r="G495" s="78">
        <v>872.84999999999991</v>
      </c>
      <c r="H495" s="79"/>
      <c r="I495" s="11"/>
      <c r="J495" s="79"/>
      <c r="K495" s="80"/>
    </row>
    <row r="496" spans="2:11" s="68" customFormat="1" ht="25.5" x14ac:dyDescent="0.2">
      <c r="B496" s="99" t="s">
        <v>1884</v>
      </c>
      <c r="C496" s="100">
        <v>5</v>
      </c>
      <c r="D496" s="101" t="s">
        <v>1312</v>
      </c>
      <c r="E496" s="58" t="s">
        <v>809</v>
      </c>
      <c r="F496" s="100" t="s">
        <v>1312</v>
      </c>
      <c r="G496" s="102">
        <v>0</v>
      </c>
      <c r="H496" s="103"/>
      <c r="I496" s="226"/>
      <c r="J496" s="103"/>
      <c r="K496" s="104"/>
    </row>
    <row r="497" spans="2:11" s="68" customFormat="1" x14ac:dyDescent="0.2">
      <c r="B497" s="69" t="s">
        <v>1887</v>
      </c>
      <c r="C497" s="70">
        <v>0</v>
      </c>
      <c r="D497" s="71" t="s">
        <v>1312</v>
      </c>
      <c r="E497" s="53" t="s">
        <v>690</v>
      </c>
      <c r="F497" s="70" t="s">
        <v>1312</v>
      </c>
      <c r="G497" s="72">
        <v>0</v>
      </c>
      <c r="H497" s="73"/>
      <c r="I497" s="214"/>
      <c r="J497" s="73"/>
      <c r="K497" s="74"/>
    </row>
    <row r="498" spans="2:11" s="68" customFormat="1" ht="216.75" x14ac:dyDescent="0.2">
      <c r="B498" s="75" t="s">
        <v>1888</v>
      </c>
      <c r="C498" s="76"/>
      <c r="D498" s="77" t="s">
        <v>197</v>
      </c>
      <c r="E498" s="54" t="s">
        <v>810</v>
      </c>
      <c r="F498" s="122" t="s">
        <v>373</v>
      </c>
      <c r="G498" s="78">
        <v>220.79999999999998</v>
      </c>
      <c r="H498" s="79"/>
      <c r="I498" s="11"/>
      <c r="J498" s="79"/>
      <c r="K498" s="80"/>
    </row>
    <row r="499" spans="2:11" s="68" customFormat="1" ht="216.75" x14ac:dyDescent="0.2">
      <c r="B499" s="75" t="s">
        <v>1889</v>
      </c>
      <c r="C499" s="76"/>
      <c r="D499" s="77" t="s">
        <v>1436</v>
      </c>
      <c r="E499" s="54" t="s">
        <v>691</v>
      </c>
      <c r="F499" s="122" t="s">
        <v>373</v>
      </c>
      <c r="G499" s="78">
        <v>27.599999999999998</v>
      </c>
      <c r="H499" s="79"/>
      <c r="I499" s="11"/>
      <c r="J499" s="79"/>
      <c r="K499" s="80"/>
    </row>
    <row r="500" spans="2:11" s="68" customFormat="1" x14ac:dyDescent="0.2">
      <c r="B500" s="99" t="s">
        <v>1887</v>
      </c>
      <c r="C500" s="100">
        <v>5</v>
      </c>
      <c r="D500" s="101" t="s">
        <v>1312</v>
      </c>
      <c r="E500" s="58" t="s">
        <v>694</v>
      </c>
      <c r="F500" s="100" t="s">
        <v>1312</v>
      </c>
      <c r="G500" s="102">
        <v>0</v>
      </c>
      <c r="H500" s="103"/>
      <c r="I500" s="226"/>
      <c r="J500" s="103"/>
      <c r="K500" s="104"/>
    </row>
    <row r="501" spans="2:11" s="68" customFormat="1" x14ac:dyDescent="0.2">
      <c r="B501" s="69" t="s">
        <v>1890</v>
      </c>
      <c r="C501" s="70">
        <v>0</v>
      </c>
      <c r="D501" s="71" t="s">
        <v>1312</v>
      </c>
      <c r="E501" s="53" t="s">
        <v>695</v>
      </c>
      <c r="F501" s="70" t="s">
        <v>1312</v>
      </c>
      <c r="G501" s="72">
        <v>0</v>
      </c>
      <c r="H501" s="73"/>
      <c r="I501" s="214"/>
      <c r="J501" s="73"/>
      <c r="K501" s="74"/>
    </row>
    <row r="502" spans="2:11" s="68" customFormat="1" ht="204" x14ac:dyDescent="0.2">
      <c r="B502" s="75" t="s">
        <v>1891</v>
      </c>
      <c r="C502" s="76"/>
      <c r="D502" s="77" t="s">
        <v>1454</v>
      </c>
      <c r="E502" s="54" t="s">
        <v>811</v>
      </c>
      <c r="F502" s="122" t="s">
        <v>161</v>
      </c>
      <c r="G502" s="78">
        <v>12</v>
      </c>
      <c r="H502" s="79"/>
      <c r="I502" s="11"/>
      <c r="J502" s="79"/>
      <c r="K502" s="80"/>
    </row>
    <row r="503" spans="2:11" s="68" customFormat="1" ht="204" x14ac:dyDescent="0.2">
      <c r="B503" s="75" t="s">
        <v>1892</v>
      </c>
      <c r="C503" s="76"/>
      <c r="D503" s="77" t="s">
        <v>1454</v>
      </c>
      <c r="E503" s="54" t="s">
        <v>696</v>
      </c>
      <c r="F503" s="122" t="s">
        <v>161</v>
      </c>
      <c r="G503" s="78">
        <v>3</v>
      </c>
      <c r="H503" s="79"/>
      <c r="I503" s="11"/>
      <c r="J503" s="79"/>
      <c r="K503" s="80"/>
    </row>
    <row r="504" spans="2:11" s="68" customFormat="1" x14ac:dyDescent="0.2">
      <c r="B504" s="99" t="s">
        <v>1890</v>
      </c>
      <c r="C504" s="100">
        <v>5</v>
      </c>
      <c r="D504" s="101" t="s">
        <v>1312</v>
      </c>
      <c r="E504" s="58" t="s">
        <v>699</v>
      </c>
      <c r="F504" s="100" t="s">
        <v>1312</v>
      </c>
      <c r="G504" s="102">
        <v>0</v>
      </c>
      <c r="H504" s="103"/>
      <c r="I504" s="226"/>
      <c r="J504" s="103"/>
      <c r="K504" s="104"/>
    </row>
    <row r="505" spans="2:11" s="68" customFormat="1" ht="25.5" x14ac:dyDescent="0.2">
      <c r="B505" s="93" t="s">
        <v>1880</v>
      </c>
      <c r="C505" s="94">
        <v>4</v>
      </c>
      <c r="D505" s="95" t="s">
        <v>1312</v>
      </c>
      <c r="E505" s="57" t="s">
        <v>700</v>
      </c>
      <c r="F505" s="94" t="s">
        <v>1312</v>
      </c>
      <c r="G505" s="96">
        <v>0</v>
      </c>
      <c r="H505" s="97"/>
      <c r="I505" s="225"/>
      <c r="J505" s="97"/>
      <c r="K505" s="98"/>
    </row>
    <row r="506" spans="2:11" s="68" customFormat="1" ht="25.5" x14ac:dyDescent="0.2">
      <c r="B506" s="69" t="s">
        <v>1893</v>
      </c>
      <c r="C506" s="70">
        <v>0</v>
      </c>
      <c r="D506" s="71" t="s">
        <v>1312</v>
      </c>
      <c r="E506" s="53" t="s">
        <v>701</v>
      </c>
      <c r="F506" s="70" t="s">
        <v>1312</v>
      </c>
      <c r="G506" s="72">
        <v>0</v>
      </c>
      <c r="H506" s="73"/>
      <c r="I506" s="214"/>
      <c r="J506" s="73"/>
      <c r="K506" s="74"/>
    </row>
    <row r="507" spans="2:11" s="68" customFormat="1" x14ac:dyDescent="0.2">
      <c r="B507" s="69" t="s">
        <v>1894</v>
      </c>
      <c r="C507" s="70">
        <v>0</v>
      </c>
      <c r="D507" s="71" t="s">
        <v>1312</v>
      </c>
      <c r="E507" s="53" t="s">
        <v>702</v>
      </c>
      <c r="F507" s="70" t="s">
        <v>1312</v>
      </c>
      <c r="G507" s="72">
        <v>0</v>
      </c>
      <c r="H507" s="73"/>
      <c r="I507" s="214"/>
      <c r="J507" s="73"/>
      <c r="K507" s="74"/>
    </row>
    <row r="508" spans="2:11" s="68" customFormat="1" ht="140.25" x14ac:dyDescent="0.2">
      <c r="B508" s="75" t="s">
        <v>1895</v>
      </c>
      <c r="C508" s="76"/>
      <c r="D508" s="77" t="s">
        <v>522</v>
      </c>
      <c r="E508" s="54" t="s">
        <v>812</v>
      </c>
      <c r="F508" s="122" t="s">
        <v>161</v>
      </c>
      <c r="G508" s="78">
        <v>6</v>
      </c>
      <c r="H508" s="79"/>
      <c r="I508" s="11"/>
      <c r="J508" s="79"/>
      <c r="K508" s="80"/>
    </row>
    <row r="509" spans="2:11" s="68" customFormat="1" ht="140.25" x14ac:dyDescent="0.2">
      <c r="B509" s="75" t="s">
        <v>1896</v>
      </c>
      <c r="C509" s="76"/>
      <c r="D509" s="77" t="s">
        <v>522</v>
      </c>
      <c r="E509" s="54" t="s">
        <v>813</v>
      </c>
      <c r="F509" s="122" t="s">
        <v>161</v>
      </c>
      <c r="G509" s="78">
        <v>2</v>
      </c>
      <c r="H509" s="79"/>
      <c r="I509" s="11"/>
      <c r="J509" s="79"/>
      <c r="K509" s="80"/>
    </row>
    <row r="510" spans="2:11" s="68" customFormat="1" ht="25.5" x14ac:dyDescent="0.2">
      <c r="B510" s="99" t="s">
        <v>1894</v>
      </c>
      <c r="C510" s="100">
        <v>5</v>
      </c>
      <c r="D510" s="101" t="s">
        <v>1312</v>
      </c>
      <c r="E510" s="58" t="s">
        <v>705</v>
      </c>
      <c r="F510" s="100" t="s">
        <v>1312</v>
      </c>
      <c r="G510" s="102">
        <v>0</v>
      </c>
      <c r="H510" s="103"/>
      <c r="I510" s="226"/>
      <c r="J510" s="103"/>
      <c r="K510" s="104"/>
    </row>
    <row r="511" spans="2:11" s="68" customFormat="1" ht="38.25" x14ac:dyDescent="0.2">
      <c r="B511" s="93" t="s">
        <v>1893</v>
      </c>
      <c r="C511" s="94">
        <v>4</v>
      </c>
      <c r="D511" s="95" t="s">
        <v>1312</v>
      </c>
      <c r="E511" s="57" t="s">
        <v>706</v>
      </c>
      <c r="F511" s="94" t="s">
        <v>1312</v>
      </c>
      <c r="G511" s="96">
        <v>0</v>
      </c>
      <c r="H511" s="97"/>
      <c r="I511" s="225"/>
      <c r="J511" s="97"/>
      <c r="K511" s="98"/>
    </row>
    <row r="512" spans="2:11" s="68" customFormat="1" x14ac:dyDescent="0.2">
      <c r="B512" s="69" t="s">
        <v>1897</v>
      </c>
      <c r="C512" s="70">
        <v>0</v>
      </c>
      <c r="D512" s="71" t="s">
        <v>1312</v>
      </c>
      <c r="E512" s="53" t="s">
        <v>814</v>
      </c>
      <c r="F512" s="70" t="s">
        <v>1312</v>
      </c>
      <c r="G512" s="72">
        <v>0</v>
      </c>
      <c r="H512" s="73"/>
      <c r="I512" s="214"/>
      <c r="J512" s="73"/>
      <c r="K512" s="74"/>
    </row>
    <row r="513" spans="2:11" s="68" customFormat="1" x14ac:dyDescent="0.2">
      <c r="B513" s="69" t="s">
        <v>1898</v>
      </c>
      <c r="C513" s="70">
        <v>0</v>
      </c>
      <c r="D513" s="71" t="s">
        <v>1312</v>
      </c>
      <c r="E513" s="53" t="s">
        <v>815</v>
      </c>
      <c r="F513" s="70" t="s">
        <v>1312</v>
      </c>
      <c r="G513" s="72">
        <v>0</v>
      </c>
      <c r="H513" s="73"/>
      <c r="I513" s="214"/>
      <c r="J513" s="73"/>
      <c r="K513" s="74"/>
    </row>
    <row r="514" spans="2:11" s="68" customFormat="1" ht="204" x14ac:dyDescent="0.2">
      <c r="B514" s="75" t="s">
        <v>1899</v>
      </c>
      <c r="C514" s="76"/>
      <c r="D514" s="77" t="s">
        <v>496</v>
      </c>
      <c r="E514" s="54" t="s">
        <v>816</v>
      </c>
      <c r="F514" s="122" t="s">
        <v>161</v>
      </c>
      <c r="G514" s="78">
        <v>1</v>
      </c>
      <c r="H514" s="79"/>
      <c r="I514" s="11"/>
      <c r="J514" s="79"/>
      <c r="K514" s="80"/>
    </row>
    <row r="515" spans="2:11" s="68" customFormat="1" ht="204" x14ac:dyDescent="0.2">
      <c r="B515" s="75" t="s">
        <v>1900</v>
      </c>
      <c r="C515" s="76"/>
      <c r="D515" s="77" t="s">
        <v>496</v>
      </c>
      <c r="E515" s="54" t="s">
        <v>817</v>
      </c>
      <c r="F515" s="122" t="s">
        <v>161</v>
      </c>
      <c r="G515" s="78">
        <v>1</v>
      </c>
      <c r="H515" s="79"/>
      <c r="I515" s="11"/>
      <c r="J515" s="79"/>
      <c r="K515" s="80"/>
    </row>
    <row r="516" spans="2:11" s="68" customFormat="1" x14ac:dyDescent="0.2">
      <c r="B516" s="99" t="s">
        <v>1898</v>
      </c>
      <c r="C516" s="100">
        <v>5</v>
      </c>
      <c r="D516" s="101" t="s">
        <v>1312</v>
      </c>
      <c r="E516" s="58" t="s">
        <v>818</v>
      </c>
      <c r="F516" s="100" t="s">
        <v>1312</v>
      </c>
      <c r="G516" s="102">
        <v>0</v>
      </c>
      <c r="H516" s="103"/>
      <c r="I516" s="226"/>
      <c r="J516" s="103"/>
      <c r="K516" s="104"/>
    </row>
    <row r="517" spans="2:11" s="68" customFormat="1" x14ac:dyDescent="0.2">
      <c r="B517" s="93" t="s">
        <v>1897</v>
      </c>
      <c r="C517" s="94">
        <v>4</v>
      </c>
      <c r="D517" s="95" t="s">
        <v>1312</v>
      </c>
      <c r="E517" s="57" t="s">
        <v>819</v>
      </c>
      <c r="F517" s="94" t="s">
        <v>1312</v>
      </c>
      <c r="G517" s="96">
        <v>0</v>
      </c>
      <c r="H517" s="97"/>
      <c r="I517" s="225"/>
      <c r="J517" s="97"/>
      <c r="K517" s="98"/>
    </row>
    <row r="518" spans="2:11" s="68" customFormat="1" x14ac:dyDescent="0.2">
      <c r="B518" s="69" t="s">
        <v>1901</v>
      </c>
      <c r="C518" s="70">
        <v>0</v>
      </c>
      <c r="D518" s="71" t="s">
        <v>1312</v>
      </c>
      <c r="E518" s="53" t="s">
        <v>707</v>
      </c>
      <c r="F518" s="70" t="s">
        <v>1312</v>
      </c>
      <c r="G518" s="72">
        <v>0</v>
      </c>
      <c r="H518" s="73"/>
      <c r="I518" s="214"/>
      <c r="J518" s="73"/>
      <c r="K518" s="74"/>
    </row>
    <row r="519" spans="2:11" s="68" customFormat="1" ht="25.5" x14ac:dyDescent="0.2">
      <c r="B519" s="69" t="s">
        <v>1902</v>
      </c>
      <c r="C519" s="70">
        <v>0</v>
      </c>
      <c r="D519" s="71" t="s">
        <v>1312</v>
      </c>
      <c r="E519" s="53" t="s">
        <v>820</v>
      </c>
      <c r="F519" s="70" t="s">
        <v>1312</v>
      </c>
      <c r="G519" s="72">
        <v>0</v>
      </c>
      <c r="H519" s="73"/>
      <c r="I519" s="214"/>
      <c r="J519" s="73"/>
      <c r="K519" s="74"/>
    </row>
    <row r="520" spans="2:11" s="68" customFormat="1" ht="306" x14ac:dyDescent="0.2">
      <c r="B520" s="75" t="s">
        <v>1903</v>
      </c>
      <c r="C520" s="76"/>
      <c r="D520" s="77" t="s">
        <v>17</v>
      </c>
      <c r="E520" s="54" t="s">
        <v>821</v>
      </c>
      <c r="F520" s="122" t="s">
        <v>180</v>
      </c>
      <c r="G520" s="78">
        <v>28</v>
      </c>
      <c r="H520" s="79"/>
      <c r="I520" s="11"/>
      <c r="J520" s="79"/>
      <c r="K520" s="80"/>
    </row>
    <row r="521" spans="2:11" s="68" customFormat="1" ht="318.75" x14ac:dyDescent="0.2">
      <c r="B521" s="75" t="s">
        <v>1904</v>
      </c>
      <c r="C521" s="76"/>
      <c r="D521" s="77" t="s">
        <v>17</v>
      </c>
      <c r="E521" s="54" t="s">
        <v>822</v>
      </c>
      <c r="F521" s="122" t="s">
        <v>180</v>
      </c>
      <c r="G521" s="78">
        <v>143</v>
      </c>
      <c r="H521" s="79"/>
      <c r="I521" s="11"/>
      <c r="J521" s="79"/>
      <c r="K521" s="80"/>
    </row>
    <row r="522" spans="2:11" s="68" customFormat="1" ht="318.75" x14ac:dyDescent="0.2">
      <c r="B522" s="75" t="s">
        <v>1905</v>
      </c>
      <c r="C522" s="76"/>
      <c r="D522" s="77" t="s">
        <v>17</v>
      </c>
      <c r="E522" s="54" t="s">
        <v>823</v>
      </c>
      <c r="F522" s="122" t="s">
        <v>180</v>
      </c>
      <c r="G522" s="78">
        <v>15</v>
      </c>
      <c r="H522" s="79"/>
      <c r="I522" s="11"/>
      <c r="J522" s="79"/>
      <c r="K522" s="80"/>
    </row>
    <row r="523" spans="2:11" s="68" customFormat="1" ht="306" x14ac:dyDescent="0.2">
      <c r="B523" s="75" t="s">
        <v>1906</v>
      </c>
      <c r="C523" s="76"/>
      <c r="D523" s="77" t="s">
        <v>17</v>
      </c>
      <c r="E523" s="54" t="s">
        <v>824</v>
      </c>
      <c r="F523" s="122" t="s">
        <v>180</v>
      </c>
      <c r="G523" s="78">
        <v>117</v>
      </c>
      <c r="H523" s="79"/>
      <c r="I523" s="11"/>
      <c r="J523" s="79"/>
      <c r="K523" s="80"/>
    </row>
    <row r="524" spans="2:11" s="68" customFormat="1" ht="306" x14ac:dyDescent="0.2">
      <c r="B524" s="75" t="s">
        <v>1907</v>
      </c>
      <c r="C524" s="76"/>
      <c r="D524" s="77" t="s">
        <v>17</v>
      </c>
      <c r="E524" s="54" t="s">
        <v>825</v>
      </c>
      <c r="F524" s="122" t="s">
        <v>180</v>
      </c>
      <c r="G524" s="78">
        <v>65</v>
      </c>
      <c r="H524" s="79"/>
      <c r="I524" s="11"/>
      <c r="J524" s="79"/>
      <c r="K524" s="80"/>
    </row>
    <row r="525" spans="2:11" s="68" customFormat="1" ht="25.5" x14ac:dyDescent="0.2">
      <c r="B525" s="99" t="s">
        <v>1902</v>
      </c>
      <c r="C525" s="100">
        <v>5</v>
      </c>
      <c r="D525" s="101" t="s">
        <v>1312</v>
      </c>
      <c r="E525" s="58" t="s">
        <v>826</v>
      </c>
      <c r="F525" s="100" t="s">
        <v>1312</v>
      </c>
      <c r="G525" s="102">
        <v>0</v>
      </c>
      <c r="H525" s="103"/>
      <c r="I525" s="226"/>
      <c r="J525" s="103"/>
      <c r="K525" s="104"/>
    </row>
    <row r="526" spans="2:11" s="68" customFormat="1" x14ac:dyDescent="0.2">
      <c r="B526" s="69" t="s">
        <v>1908</v>
      </c>
      <c r="C526" s="70">
        <v>0</v>
      </c>
      <c r="D526" s="71" t="s">
        <v>1312</v>
      </c>
      <c r="E526" s="53" t="s">
        <v>708</v>
      </c>
      <c r="F526" s="70" t="s">
        <v>1312</v>
      </c>
      <c r="G526" s="72">
        <v>0</v>
      </c>
      <c r="H526" s="73"/>
      <c r="I526" s="214"/>
      <c r="J526" s="73"/>
      <c r="K526" s="74"/>
    </row>
    <row r="527" spans="2:11" s="68" customFormat="1" ht="331.5" x14ac:dyDescent="0.2">
      <c r="B527" s="75" t="s">
        <v>1909</v>
      </c>
      <c r="C527" s="76"/>
      <c r="D527" s="77" t="s">
        <v>401</v>
      </c>
      <c r="E527" s="54" t="s">
        <v>827</v>
      </c>
      <c r="F527" s="122" t="s">
        <v>161</v>
      </c>
      <c r="G527" s="78">
        <v>276</v>
      </c>
      <c r="H527" s="79"/>
      <c r="I527" s="11"/>
      <c r="J527" s="79"/>
      <c r="K527" s="80"/>
    </row>
    <row r="528" spans="2:11" s="68" customFormat="1" ht="178.5" x14ac:dyDescent="0.2">
      <c r="B528" s="75" t="s">
        <v>1910</v>
      </c>
      <c r="C528" s="76"/>
      <c r="D528" s="77" t="s">
        <v>420</v>
      </c>
      <c r="E528" s="54" t="s">
        <v>828</v>
      </c>
      <c r="F528" s="76" t="s">
        <v>1315</v>
      </c>
      <c r="G528" s="78">
        <v>18</v>
      </c>
      <c r="H528" s="79"/>
      <c r="I528" s="11"/>
      <c r="J528" s="79"/>
      <c r="K528" s="80"/>
    </row>
    <row r="529" spans="2:11" s="68" customFormat="1" ht="165.75" x14ac:dyDescent="0.2">
      <c r="B529" s="75" t="s">
        <v>1911</v>
      </c>
      <c r="C529" s="76"/>
      <c r="D529" s="77" t="s">
        <v>276</v>
      </c>
      <c r="E529" s="54" t="s">
        <v>829</v>
      </c>
      <c r="F529" s="122" t="s">
        <v>161</v>
      </c>
      <c r="G529" s="78">
        <v>1</v>
      </c>
      <c r="H529" s="79"/>
      <c r="I529" s="11"/>
      <c r="J529" s="79"/>
      <c r="K529" s="80"/>
    </row>
    <row r="530" spans="2:11" s="68" customFormat="1" ht="178.5" x14ac:dyDescent="0.2">
      <c r="B530" s="75" t="s">
        <v>1912</v>
      </c>
      <c r="C530" s="76"/>
      <c r="D530" s="77" t="s">
        <v>322</v>
      </c>
      <c r="E530" s="54" t="s">
        <v>830</v>
      </c>
      <c r="F530" s="122" t="s">
        <v>161</v>
      </c>
      <c r="G530" s="78">
        <v>107</v>
      </c>
      <c r="H530" s="79"/>
      <c r="I530" s="11"/>
      <c r="J530" s="79"/>
      <c r="K530" s="80"/>
    </row>
    <row r="531" spans="2:11" s="68" customFormat="1" x14ac:dyDescent="0.2">
      <c r="B531" s="99" t="s">
        <v>1908</v>
      </c>
      <c r="C531" s="100">
        <v>5</v>
      </c>
      <c r="D531" s="101" t="s">
        <v>1312</v>
      </c>
      <c r="E531" s="58" t="s">
        <v>712</v>
      </c>
      <c r="F531" s="100" t="s">
        <v>1312</v>
      </c>
      <c r="G531" s="102">
        <v>0</v>
      </c>
      <c r="H531" s="103"/>
      <c r="I531" s="226"/>
      <c r="J531" s="103"/>
      <c r="K531" s="104"/>
    </row>
    <row r="532" spans="2:11" s="68" customFormat="1" x14ac:dyDescent="0.2">
      <c r="B532" s="93" t="s">
        <v>1901</v>
      </c>
      <c r="C532" s="94">
        <v>4</v>
      </c>
      <c r="D532" s="95" t="s">
        <v>1312</v>
      </c>
      <c r="E532" s="57" t="s">
        <v>713</v>
      </c>
      <c r="F532" s="94" t="s">
        <v>1312</v>
      </c>
      <c r="G532" s="96">
        <v>0</v>
      </c>
      <c r="H532" s="97"/>
      <c r="I532" s="225"/>
      <c r="J532" s="97"/>
      <c r="K532" s="98"/>
    </row>
    <row r="533" spans="2:11" s="68" customFormat="1" x14ac:dyDescent="0.2">
      <c r="B533" s="69" t="s">
        <v>1913</v>
      </c>
      <c r="C533" s="70">
        <v>0</v>
      </c>
      <c r="D533" s="71" t="s">
        <v>1312</v>
      </c>
      <c r="E533" s="53" t="s">
        <v>714</v>
      </c>
      <c r="F533" s="70" t="s">
        <v>1312</v>
      </c>
      <c r="G533" s="72">
        <v>0</v>
      </c>
      <c r="H533" s="73"/>
      <c r="I533" s="214"/>
      <c r="J533" s="73"/>
      <c r="K533" s="74"/>
    </row>
    <row r="534" spans="2:11" s="68" customFormat="1" x14ac:dyDescent="0.2">
      <c r="B534" s="69" t="s">
        <v>1914</v>
      </c>
      <c r="C534" s="70">
        <v>0</v>
      </c>
      <c r="D534" s="71" t="s">
        <v>1312</v>
      </c>
      <c r="E534" s="53" t="s">
        <v>831</v>
      </c>
      <c r="F534" s="70" t="s">
        <v>1312</v>
      </c>
      <c r="G534" s="72">
        <v>0</v>
      </c>
      <c r="H534" s="73"/>
      <c r="I534" s="214"/>
      <c r="J534" s="73"/>
      <c r="K534" s="74"/>
    </row>
    <row r="535" spans="2:11" s="68" customFormat="1" ht="280.5" x14ac:dyDescent="0.2">
      <c r="B535" s="75" t="s">
        <v>1915</v>
      </c>
      <c r="C535" s="76"/>
      <c r="D535" s="77" t="s">
        <v>498</v>
      </c>
      <c r="E535" s="54" t="s">
        <v>832</v>
      </c>
      <c r="F535" s="122" t="s">
        <v>180</v>
      </c>
      <c r="G535" s="78">
        <v>40</v>
      </c>
      <c r="H535" s="79"/>
      <c r="I535" s="11"/>
      <c r="J535" s="79"/>
      <c r="K535" s="80"/>
    </row>
    <row r="536" spans="2:11" s="68" customFormat="1" x14ac:dyDescent="0.2">
      <c r="B536" s="99" t="s">
        <v>1914</v>
      </c>
      <c r="C536" s="100">
        <v>5</v>
      </c>
      <c r="D536" s="101" t="s">
        <v>1312</v>
      </c>
      <c r="E536" s="58" t="s">
        <v>833</v>
      </c>
      <c r="F536" s="100" t="s">
        <v>1312</v>
      </c>
      <c r="G536" s="102">
        <v>0</v>
      </c>
      <c r="H536" s="103"/>
      <c r="I536" s="226"/>
      <c r="J536" s="103"/>
      <c r="K536" s="104"/>
    </row>
    <row r="537" spans="2:11" s="68" customFormat="1" x14ac:dyDescent="0.2">
      <c r="B537" s="69" t="s">
        <v>1916</v>
      </c>
      <c r="C537" s="70">
        <v>0</v>
      </c>
      <c r="D537" s="71" t="s">
        <v>1312</v>
      </c>
      <c r="E537" s="53" t="s">
        <v>834</v>
      </c>
      <c r="F537" s="70" t="s">
        <v>1312</v>
      </c>
      <c r="G537" s="72">
        <v>0</v>
      </c>
      <c r="H537" s="73"/>
      <c r="I537" s="214"/>
      <c r="J537" s="73"/>
      <c r="K537" s="74"/>
    </row>
    <row r="538" spans="2:11" s="68" customFormat="1" ht="344.25" x14ac:dyDescent="0.2">
      <c r="B538" s="75" t="s">
        <v>1917</v>
      </c>
      <c r="C538" s="76"/>
      <c r="D538" s="77" t="s">
        <v>419</v>
      </c>
      <c r="E538" s="54" t="s">
        <v>835</v>
      </c>
      <c r="F538" s="122" t="s">
        <v>180</v>
      </c>
      <c r="G538" s="78">
        <v>40</v>
      </c>
      <c r="H538" s="79"/>
      <c r="I538" s="11"/>
      <c r="J538" s="79"/>
      <c r="K538" s="80"/>
    </row>
    <row r="539" spans="2:11" s="68" customFormat="1" x14ac:dyDescent="0.2">
      <c r="B539" s="99" t="s">
        <v>1916</v>
      </c>
      <c r="C539" s="100">
        <v>5</v>
      </c>
      <c r="D539" s="101" t="s">
        <v>1312</v>
      </c>
      <c r="E539" s="58" t="s">
        <v>836</v>
      </c>
      <c r="F539" s="100" t="s">
        <v>1312</v>
      </c>
      <c r="G539" s="102">
        <v>0</v>
      </c>
      <c r="H539" s="103"/>
      <c r="I539" s="226"/>
      <c r="J539" s="103"/>
      <c r="K539" s="104"/>
    </row>
    <row r="540" spans="2:11" s="68" customFormat="1" x14ac:dyDescent="0.2">
      <c r="B540" s="93" t="s">
        <v>1913</v>
      </c>
      <c r="C540" s="94">
        <v>4</v>
      </c>
      <c r="D540" s="95" t="s">
        <v>1312</v>
      </c>
      <c r="E540" s="57" t="s">
        <v>721</v>
      </c>
      <c r="F540" s="94" t="s">
        <v>1312</v>
      </c>
      <c r="G540" s="96">
        <v>0</v>
      </c>
      <c r="H540" s="97"/>
      <c r="I540" s="225"/>
      <c r="J540" s="97"/>
      <c r="K540" s="98"/>
    </row>
    <row r="541" spans="2:11" s="68" customFormat="1" x14ac:dyDescent="0.2">
      <c r="B541" s="87" t="s">
        <v>1869</v>
      </c>
      <c r="C541" s="88">
        <v>3</v>
      </c>
      <c r="D541" s="89" t="s">
        <v>1312</v>
      </c>
      <c r="E541" s="56" t="s">
        <v>722</v>
      </c>
      <c r="F541" s="88" t="s">
        <v>1312</v>
      </c>
      <c r="G541" s="90">
        <v>0</v>
      </c>
      <c r="H541" s="91"/>
      <c r="I541" s="224"/>
      <c r="J541" s="91"/>
      <c r="K541" s="92"/>
    </row>
    <row r="542" spans="2:11" s="68" customFormat="1" x14ac:dyDescent="0.2">
      <c r="B542" s="81" t="s">
        <v>1794</v>
      </c>
      <c r="C542" s="82">
        <v>2</v>
      </c>
      <c r="D542" s="83" t="s">
        <v>1312</v>
      </c>
      <c r="E542" s="55" t="s">
        <v>268</v>
      </c>
      <c r="F542" s="82" t="s">
        <v>1312</v>
      </c>
      <c r="G542" s="84">
        <v>0</v>
      </c>
      <c r="H542" s="85"/>
      <c r="I542" s="213"/>
      <c r="J542" s="85"/>
      <c r="K542" s="86"/>
    </row>
    <row r="543" spans="2:11" s="68" customFormat="1" x14ac:dyDescent="0.2">
      <c r="B543" s="105" t="s">
        <v>361</v>
      </c>
      <c r="C543" s="106">
        <v>1</v>
      </c>
      <c r="D543" s="107" t="s">
        <v>1312</v>
      </c>
      <c r="E543" s="59" t="s">
        <v>105</v>
      </c>
      <c r="F543" s="106" t="s">
        <v>1312</v>
      </c>
      <c r="G543" s="108">
        <v>0</v>
      </c>
      <c r="H543" s="109"/>
      <c r="I543" s="223"/>
      <c r="J543" s="109"/>
      <c r="K543" s="110"/>
    </row>
    <row r="544" spans="2:11" s="68" customFormat="1" x14ac:dyDescent="0.2">
      <c r="B544" s="69" t="s">
        <v>12</v>
      </c>
      <c r="C544" s="70">
        <v>0</v>
      </c>
      <c r="D544" s="111" t="s">
        <v>1312</v>
      </c>
      <c r="E544" s="53" t="s">
        <v>165</v>
      </c>
      <c r="F544" s="70" t="s">
        <v>1312</v>
      </c>
      <c r="G544" s="72">
        <v>0</v>
      </c>
      <c r="H544" s="73"/>
      <c r="I544" s="214"/>
      <c r="J544" s="73"/>
      <c r="K544" s="74"/>
    </row>
    <row r="545" spans="2:11" s="68" customFormat="1" x14ac:dyDescent="0.2">
      <c r="B545" s="69" t="s">
        <v>1918</v>
      </c>
      <c r="C545" s="70">
        <v>0</v>
      </c>
      <c r="D545" s="71" t="s">
        <v>1312</v>
      </c>
      <c r="E545" s="53" t="s">
        <v>27</v>
      </c>
      <c r="F545" s="70" t="s">
        <v>1312</v>
      </c>
      <c r="G545" s="72">
        <v>0</v>
      </c>
      <c r="H545" s="73"/>
      <c r="I545" s="214"/>
      <c r="J545" s="73"/>
      <c r="K545" s="74"/>
    </row>
    <row r="546" spans="2:11" s="68" customFormat="1" ht="191.25" x14ac:dyDescent="0.2">
      <c r="B546" s="75" t="s">
        <v>1919</v>
      </c>
      <c r="C546" s="76"/>
      <c r="D546" s="77" t="s">
        <v>203</v>
      </c>
      <c r="E546" s="54" t="s">
        <v>251</v>
      </c>
      <c r="F546" s="76" t="s">
        <v>1313</v>
      </c>
      <c r="G546" s="78">
        <v>26118.017999999996</v>
      </c>
      <c r="H546" s="79"/>
      <c r="I546" s="11"/>
      <c r="J546" s="79"/>
      <c r="K546" s="80"/>
    </row>
    <row r="547" spans="2:11" s="68" customFormat="1" x14ac:dyDescent="0.2">
      <c r="B547" s="81" t="s">
        <v>1918</v>
      </c>
      <c r="C547" s="82">
        <v>2</v>
      </c>
      <c r="D547" s="83" t="s">
        <v>1312</v>
      </c>
      <c r="E547" s="55" t="s">
        <v>146</v>
      </c>
      <c r="F547" s="82" t="s">
        <v>1312</v>
      </c>
      <c r="G547" s="84">
        <v>0</v>
      </c>
      <c r="H547" s="85"/>
      <c r="I547" s="213"/>
      <c r="J547" s="85"/>
      <c r="K547" s="86"/>
    </row>
    <row r="548" spans="2:11" s="68" customFormat="1" x14ac:dyDescent="0.2">
      <c r="B548" s="69" t="s">
        <v>1920</v>
      </c>
      <c r="C548" s="70">
        <v>0</v>
      </c>
      <c r="D548" s="71" t="s">
        <v>1312</v>
      </c>
      <c r="E548" s="53" t="s">
        <v>529</v>
      </c>
      <c r="F548" s="70" t="s">
        <v>1312</v>
      </c>
      <c r="G548" s="72">
        <v>0</v>
      </c>
      <c r="H548" s="73"/>
      <c r="I548" s="214"/>
      <c r="J548" s="73"/>
      <c r="K548" s="74"/>
    </row>
    <row r="549" spans="2:11" s="68" customFormat="1" ht="25.5" x14ac:dyDescent="0.2">
      <c r="B549" s="69" t="s">
        <v>1920</v>
      </c>
      <c r="C549" s="70">
        <v>0</v>
      </c>
      <c r="D549" s="71" t="s">
        <v>1312</v>
      </c>
      <c r="E549" s="53" t="s">
        <v>424</v>
      </c>
      <c r="F549" s="70" t="s">
        <v>1312</v>
      </c>
      <c r="G549" s="72">
        <v>0</v>
      </c>
      <c r="H549" s="73"/>
      <c r="I549" s="214"/>
      <c r="J549" s="73"/>
      <c r="K549" s="74"/>
    </row>
    <row r="550" spans="2:11" s="68" customFormat="1" ht="267.75" x14ac:dyDescent="0.2">
      <c r="B550" s="75" t="s">
        <v>1921</v>
      </c>
      <c r="C550" s="76"/>
      <c r="D550" s="77" t="s">
        <v>340</v>
      </c>
      <c r="E550" s="54" t="s">
        <v>266</v>
      </c>
      <c r="F550" s="122" t="s">
        <v>373</v>
      </c>
      <c r="G550" s="78">
        <v>1449</v>
      </c>
      <c r="H550" s="79"/>
      <c r="I550" s="11"/>
      <c r="J550" s="79"/>
      <c r="K550" s="80"/>
    </row>
    <row r="551" spans="2:11" s="68" customFormat="1" ht="25.5" x14ac:dyDescent="0.2">
      <c r="B551" s="87" t="s">
        <v>1920</v>
      </c>
      <c r="C551" s="88">
        <v>3</v>
      </c>
      <c r="D551" s="89" t="s">
        <v>1312</v>
      </c>
      <c r="E551" s="56" t="s">
        <v>518</v>
      </c>
      <c r="F551" s="88" t="s">
        <v>1312</v>
      </c>
      <c r="G551" s="90">
        <v>0</v>
      </c>
      <c r="H551" s="91"/>
      <c r="I551" s="224"/>
      <c r="J551" s="91"/>
      <c r="K551" s="92"/>
    </row>
    <row r="552" spans="2:11" s="68" customFormat="1" ht="25.5" x14ac:dyDescent="0.2">
      <c r="B552" s="69" t="s">
        <v>1920</v>
      </c>
      <c r="C552" s="70">
        <v>0</v>
      </c>
      <c r="D552" s="71" t="s">
        <v>1312</v>
      </c>
      <c r="E552" s="53" t="s">
        <v>349</v>
      </c>
      <c r="F552" s="70" t="s">
        <v>1312</v>
      </c>
      <c r="G552" s="72">
        <v>0</v>
      </c>
      <c r="H552" s="73"/>
      <c r="I552" s="214"/>
      <c r="J552" s="73"/>
      <c r="K552" s="74"/>
    </row>
    <row r="553" spans="2:11" s="68" customFormat="1" ht="191.25" x14ac:dyDescent="0.2">
      <c r="B553" s="75" t="s">
        <v>1922</v>
      </c>
      <c r="C553" s="76"/>
      <c r="D553" s="77" t="s">
        <v>203</v>
      </c>
      <c r="E553" s="54" t="s">
        <v>251</v>
      </c>
      <c r="F553" s="76" t="s">
        <v>1313</v>
      </c>
      <c r="G553" s="78">
        <v>10613.602999999999</v>
      </c>
      <c r="H553" s="79"/>
      <c r="I553" s="11"/>
      <c r="J553" s="79"/>
      <c r="K553" s="80"/>
    </row>
    <row r="554" spans="2:11" s="68" customFormat="1" ht="165.75" x14ac:dyDescent="0.2">
      <c r="B554" s="75" t="s">
        <v>1923</v>
      </c>
      <c r="C554" s="76"/>
      <c r="D554" s="77" t="s">
        <v>340</v>
      </c>
      <c r="E554" s="54" t="s">
        <v>723</v>
      </c>
      <c r="F554" s="76" t="s">
        <v>1313</v>
      </c>
      <c r="G554" s="78">
        <v>3867.9789999999998</v>
      </c>
      <c r="H554" s="79"/>
      <c r="I554" s="11"/>
      <c r="J554" s="79"/>
      <c r="K554" s="80"/>
    </row>
    <row r="555" spans="2:11" s="68" customFormat="1" ht="102" x14ac:dyDescent="0.2">
      <c r="B555" s="75" t="s">
        <v>1924</v>
      </c>
      <c r="C555" s="76"/>
      <c r="D555" s="77" t="s">
        <v>340</v>
      </c>
      <c r="E555" s="54" t="s">
        <v>343</v>
      </c>
      <c r="F555" s="76" t="s">
        <v>1313</v>
      </c>
      <c r="G555" s="78">
        <v>677.02800000000002</v>
      </c>
      <c r="H555" s="79"/>
      <c r="I555" s="11"/>
      <c r="J555" s="79"/>
      <c r="K555" s="80"/>
    </row>
    <row r="556" spans="2:11" s="68" customFormat="1" ht="165.75" x14ac:dyDescent="0.2">
      <c r="B556" s="75" t="s">
        <v>1925</v>
      </c>
      <c r="C556" s="76"/>
      <c r="D556" s="77" t="s">
        <v>340</v>
      </c>
      <c r="E556" s="54" t="s">
        <v>598</v>
      </c>
      <c r="F556" s="76" t="s">
        <v>1314</v>
      </c>
      <c r="G556" s="78">
        <v>1044258.6499999999</v>
      </c>
      <c r="H556" s="79"/>
      <c r="I556" s="11"/>
      <c r="J556" s="79"/>
      <c r="K556" s="80"/>
    </row>
    <row r="557" spans="2:11" s="68" customFormat="1" ht="140.25" x14ac:dyDescent="0.2">
      <c r="B557" s="75" t="s">
        <v>1926</v>
      </c>
      <c r="C557" s="76"/>
      <c r="D557" s="77" t="s">
        <v>129</v>
      </c>
      <c r="E557" s="54" t="s">
        <v>48</v>
      </c>
      <c r="F557" s="122" t="s">
        <v>386</v>
      </c>
      <c r="G557" s="78">
        <v>8056.0949999999993</v>
      </c>
      <c r="H557" s="79"/>
      <c r="I557" s="11"/>
      <c r="J557" s="79"/>
      <c r="K557" s="80"/>
    </row>
    <row r="558" spans="2:11" s="68" customFormat="1" ht="191.25" x14ac:dyDescent="0.2">
      <c r="B558" s="75" t="s">
        <v>1927</v>
      </c>
      <c r="C558" s="76"/>
      <c r="D558" s="77" t="s">
        <v>510</v>
      </c>
      <c r="E558" s="54" t="s">
        <v>330</v>
      </c>
      <c r="F558" s="76" t="s">
        <v>1313</v>
      </c>
      <c r="G558" s="78">
        <v>10911.958999999999</v>
      </c>
      <c r="H558" s="79"/>
      <c r="I558" s="11"/>
      <c r="J558" s="79"/>
      <c r="K558" s="80"/>
    </row>
    <row r="559" spans="2:11" s="68" customFormat="1" ht="127.5" x14ac:dyDescent="0.2">
      <c r="B559" s="75" t="s">
        <v>1928</v>
      </c>
      <c r="C559" s="76"/>
      <c r="D559" s="77" t="s">
        <v>1344</v>
      </c>
      <c r="E559" s="54" t="s">
        <v>528</v>
      </c>
      <c r="F559" s="122" t="s">
        <v>386</v>
      </c>
      <c r="G559" s="78">
        <v>11629.719999999998</v>
      </c>
      <c r="H559" s="79"/>
      <c r="I559" s="11"/>
      <c r="J559" s="79"/>
      <c r="K559" s="80"/>
    </row>
    <row r="560" spans="2:11" s="68" customFormat="1" ht="25.5" x14ac:dyDescent="0.2">
      <c r="B560" s="87" t="s">
        <v>1920</v>
      </c>
      <c r="C560" s="88">
        <v>3</v>
      </c>
      <c r="D560" s="89" t="s">
        <v>1312</v>
      </c>
      <c r="E560" s="56" t="s">
        <v>488</v>
      </c>
      <c r="F560" s="88" t="s">
        <v>1312</v>
      </c>
      <c r="G560" s="90">
        <v>0</v>
      </c>
      <c r="H560" s="91"/>
      <c r="I560" s="224"/>
      <c r="J560" s="91"/>
      <c r="K560" s="92"/>
    </row>
    <row r="561" spans="2:11" s="68" customFormat="1" x14ac:dyDescent="0.2">
      <c r="B561" s="81" t="s">
        <v>1920</v>
      </c>
      <c r="C561" s="82">
        <v>2</v>
      </c>
      <c r="D561" s="83" t="s">
        <v>1312</v>
      </c>
      <c r="E561" s="55" t="s">
        <v>241</v>
      </c>
      <c r="F561" s="82" t="s">
        <v>1312</v>
      </c>
      <c r="G561" s="84">
        <v>0</v>
      </c>
      <c r="H561" s="85"/>
      <c r="I561" s="213"/>
      <c r="J561" s="85"/>
      <c r="K561" s="86"/>
    </row>
    <row r="562" spans="2:11" s="68" customFormat="1" x14ac:dyDescent="0.2">
      <c r="B562" s="69" t="s">
        <v>1929</v>
      </c>
      <c r="C562" s="70">
        <v>0</v>
      </c>
      <c r="D562" s="71" t="s">
        <v>1312</v>
      </c>
      <c r="E562" s="53" t="s">
        <v>428</v>
      </c>
      <c r="F562" s="70" t="s">
        <v>1312</v>
      </c>
      <c r="G562" s="72">
        <v>0</v>
      </c>
      <c r="H562" s="73"/>
      <c r="I562" s="214"/>
      <c r="J562" s="73"/>
      <c r="K562" s="74"/>
    </row>
    <row r="563" spans="2:11" s="68" customFormat="1" x14ac:dyDescent="0.2">
      <c r="B563" s="69" t="s">
        <v>1929</v>
      </c>
      <c r="C563" s="70">
        <v>0</v>
      </c>
      <c r="D563" s="71" t="s">
        <v>1312</v>
      </c>
      <c r="E563" s="53" t="s">
        <v>32</v>
      </c>
      <c r="F563" s="70" t="s">
        <v>1312</v>
      </c>
      <c r="G563" s="72">
        <v>0</v>
      </c>
      <c r="H563" s="73"/>
      <c r="I563" s="214"/>
      <c r="J563" s="73"/>
      <c r="K563" s="74"/>
    </row>
    <row r="564" spans="2:11" s="68" customFormat="1" ht="114.75" x14ac:dyDescent="0.2">
      <c r="B564" s="75" t="s">
        <v>1930</v>
      </c>
      <c r="C564" s="76"/>
      <c r="D564" s="77" t="s">
        <v>427</v>
      </c>
      <c r="E564" s="54" t="s">
        <v>599</v>
      </c>
      <c r="F564" s="76" t="s">
        <v>1313</v>
      </c>
      <c r="G564" s="78">
        <v>2.9669999999999996</v>
      </c>
      <c r="H564" s="79"/>
      <c r="I564" s="11"/>
      <c r="J564" s="79"/>
      <c r="K564" s="80"/>
    </row>
    <row r="565" spans="2:11" s="68" customFormat="1" ht="204" x14ac:dyDescent="0.2">
      <c r="B565" s="75" t="s">
        <v>1931</v>
      </c>
      <c r="C565" s="76"/>
      <c r="D565" s="77" t="s">
        <v>573</v>
      </c>
      <c r="E565" s="54" t="s">
        <v>46</v>
      </c>
      <c r="F565" s="76" t="s">
        <v>1314</v>
      </c>
      <c r="G565" s="78">
        <v>19678.8</v>
      </c>
      <c r="H565" s="79"/>
      <c r="I565" s="11"/>
      <c r="J565" s="79"/>
      <c r="K565" s="80"/>
    </row>
    <row r="566" spans="2:11" s="68" customFormat="1" ht="242.25" x14ac:dyDescent="0.2">
      <c r="B566" s="75" t="s">
        <v>1932</v>
      </c>
      <c r="C566" s="76"/>
      <c r="D566" s="77" t="s">
        <v>447</v>
      </c>
      <c r="E566" s="54" t="s">
        <v>239</v>
      </c>
      <c r="F566" s="76" t="s">
        <v>1314</v>
      </c>
      <c r="G566" s="78">
        <v>86453.549999999988</v>
      </c>
      <c r="H566" s="79"/>
      <c r="I566" s="11"/>
      <c r="J566" s="79"/>
      <c r="K566" s="80"/>
    </row>
    <row r="567" spans="2:11" s="68" customFormat="1" ht="229.5" x14ac:dyDescent="0.2">
      <c r="B567" s="75" t="s">
        <v>1933</v>
      </c>
      <c r="C567" s="76"/>
      <c r="D567" s="77" t="s">
        <v>447</v>
      </c>
      <c r="E567" s="54" t="s">
        <v>356</v>
      </c>
      <c r="F567" s="76" t="s">
        <v>1314</v>
      </c>
      <c r="G567" s="78">
        <v>239233.34999999998</v>
      </c>
      <c r="H567" s="79"/>
      <c r="I567" s="11"/>
      <c r="J567" s="79"/>
      <c r="K567" s="80"/>
    </row>
    <row r="568" spans="2:11" s="68" customFormat="1" ht="255" x14ac:dyDescent="0.2">
      <c r="B568" s="75" t="s">
        <v>1934</v>
      </c>
      <c r="C568" s="76"/>
      <c r="D568" s="77" t="s">
        <v>1345</v>
      </c>
      <c r="E568" s="54" t="s">
        <v>837</v>
      </c>
      <c r="F568" s="122" t="s">
        <v>386</v>
      </c>
      <c r="G568" s="78">
        <v>3490.4569999999994</v>
      </c>
      <c r="H568" s="79"/>
      <c r="I568" s="11"/>
      <c r="J568" s="79"/>
      <c r="K568" s="80"/>
    </row>
    <row r="569" spans="2:11" s="68" customFormat="1" ht="331.5" x14ac:dyDescent="0.2">
      <c r="B569" s="75" t="s">
        <v>1935</v>
      </c>
      <c r="C569" s="76"/>
      <c r="D569" s="77" t="s">
        <v>1346</v>
      </c>
      <c r="E569" s="54" t="s">
        <v>838</v>
      </c>
      <c r="F569" s="122" t="s">
        <v>386</v>
      </c>
      <c r="G569" s="78">
        <v>12625.275</v>
      </c>
      <c r="H569" s="79"/>
      <c r="I569" s="11"/>
      <c r="J569" s="79"/>
      <c r="K569" s="80"/>
    </row>
    <row r="570" spans="2:11" s="68" customFormat="1" ht="191.25" x14ac:dyDescent="0.2">
      <c r="B570" s="75" t="s">
        <v>1936</v>
      </c>
      <c r="C570" s="76"/>
      <c r="D570" s="77" t="s">
        <v>1323</v>
      </c>
      <c r="E570" s="54" t="s">
        <v>724</v>
      </c>
      <c r="F570" s="122" t="s">
        <v>386</v>
      </c>
      <c r="G570" s="78">
        <v>760.54099999999994</v>
      </c>
      <c r="H570" s="79"/>
      <c r="I570" s="11"/>
      <c r="J570" s="79"/>
      <c r="K570" s="80"/>
    </row>
    <row r="571" spans="2:11" s="68" customFormat="1" ht="25.5" x14ac:dyDescent="0.2">
      <c r="B571" s="87" t="s">
        <v>1929</v>
      </c>
      <c r="C571" s="88">
        <v>3</v>
      </c>
      <c r="D571" s="89" t="s">
        <v>1312</v>
      </c>
      <c r="E571" s="56" t="s">
        <v>321</v>
      </c>
      <c r="F571" s="88" t="s">
        <v>1312</v>
      </c>
      <c r="G571" s="90">
        <v>0</v>
      </c>
      <c r="H571" s="91"/>
      <c r="I571" s="224"/>
      <c r="J571" s="91"/>
      <c r="K571" s="92"/>
    </row>
    <row r="572" spans="2:11" s="68" customFormat="1" x14ac:dyDescent="0.2">
      <c r="B572" s="69" t="s">
        <v>1929</v>
      </c>
      <c r="C572" s="70">
        <v>0</v>
      </c>
      <c r="D572" s="71" t="s">
        <v>1312</v>
      </c>
      <c r="E572" s="53" t="s">
        <v>195</v>
      </c>
      <c r="F572" s="70" t="s">
        <v>1312</v>
      </c>
      <c r="G572" s="72">
        <v>0</v>
      </c>
      <c r="H572" s="73"/>
      <c r="I572" s="214"/>
      <c r="J572" s="73"/>
      <c r="K572" s="74"/>
    </row>
    <row r="573" spans="2:11" s="68" customFormat="1" ht="204" x14ac:dyDescent="0.2">
      <c r="B573" s="75" t="s">
        <v>1937</v>
      </c>
      <c r="C573" s="76"/>
      <c r="D573" s="77" t="s">
        <v>573</v>
      </c>
      <c r="E573" s="54" t="s">
        <v>46</v>
      </c>
      <c r="F573" s="76" t="s">
        <v>1314</v>
      </c>
      <c r="G573" s="78">
        <v>66588.45</v>
      </c>
      <c r="H573" s="79"/>
      <c r="I573" s="11"/>
      <c r="J573" s="79"/>
      <c r="K573" s="80"/>
    </row>
    <row r="574" spans="2:11" s="68" customFormat="1" ht="242.25" x14ac:dyDescent="0.2">
      <c r="B574" s="75" t="s">
        <v>1938</v>
      </c>
      <c r="C574" s="76"/>
      <c r="D574" s="77" t="s">
        <v>447</v>
      </c>
      <c r="E574" s="54" t="s">
        <v>239</v>
      </c>
      <c r="F574" s="76" t="s">
        <v>1314</v>
      </c>
      <c r="G574" s="78">
        <v>86237.349999999991</v>
      </c>
      <c r="H574" s="79"/>
      <c r="I574" s="11"/>
      <c r="J574" s="79"/>
      <c r="K574" s="80"/>
    </row>
    <row r="575" spans="2:11" s="68" customFormat="1" ht="229.5" x14ac:dyDescent="0.2">
      <c r="B575" s="75" t="s">
        <v>1939</v>
      </c>
      <c r="C575" s="76"/>
      <c r="D575" s="77" t="s">
        <v>447</v>
      </c>
      <c r="E575" s="54" t="s">
        <v>356</v>
      </c>
      <c r="F575" s="76" t="s">
        <v>1314</v>
      </c>
      <c r="G575" s="78">
        <v>25573.699999999997</v>
      </c>
      <c r="H575" s="79"/>
      <c r="I575" s="11"/>
      <c r="J575" s="79"/>
      <c r="K575" s="80"/>
    </row>
    <row r="576" spans="2:11" s="68" customFormat="1" x14ac:dyDescent="0.2">
      <c r="B576" s="87" t="s">
        <v>1929</v>
      </c>
      <c r="C576" s="88">
        <v>3</v>
      </c>
      <c r="D576" s="89" t="s">
        <v>1312</v>
      </c>
      <c r="E576" s="56" t="s">
        <v>103</v>
      </c>
      <c r="F576" s="88" t="s">
        <v>1312</v>
      </c>
      <c r="G576" s="90">
        <v>0</v>
      </c>
      <c r="H576" s="91"/>
      <c r="I576" s="224"/>
      <c r="J576" s="91"/>
      <c r="K576" s="92"/>
    </row>
    <row r="577" spans="2:11" s="68" customFormat="1" x14ac:dyDescent="0.2">
      <c r="B577" s="81" t="s">
        <v>1929</v>
      </c>
      <c r="C577" s="82">
        <v>2</v>
      </c>
      <c r="D577" s="83" t="s">
        <v>1312</v>
      </c>
      <c r="E577" s="55" t="s">
        <v>421</v>
      </c>
      <c r="F577" s="82" t="s">
        <v>1312</v>
      </c>
      <c r="G577" s="84">
        <v>0</v>
      </c>
      <c r="H577" s="85"/>
      <c r="I577" s="213"/>
      <c r="J577" s="85"/>
      <c r="K577" s="86"/>
    </row>
    <row r="578" spans="2:11" s="68" customFormat="1" x14ac:dyDescent="0.2">
      <c r="B578" s="69" t="s">
        <v>1940</v>
      </c>
      <c r="C578" s="70">
        <v>0</v>
      </c>
      <c r="D578" s="71" t="s">
        <v>1312</v>
      </c>
      <c r="E578" s="53" t="s">
        <v>463</v>
      </c>
      <c r="F578" s="70" t="s">
        <v>1312</v>
      </c>
      <c r="G578" s="72">
        <v>0</v>
      </c>
      <c r="H578" s="73"/>
      <c r="I578" s="214"/>
      <c r="J578" s="73"/>
      <c r="K578" s="74"/>
    </row>
    <row r="579" spans="2:11" s="68" customFormat="1" ht="165.75" x14ac:dyDescent="0.2">
      <c r="B579" s="75" t="s">
        <v>1941</v>
      </c>
      <c r="C579" s="76"/>
      <c r="D579" s="77" t="s">
        <v>340</v>
      </c>
      <c r="E579" s="54" t="s">
        <v>230</v>
      </c>
      <c r="F579" s="76" t="s">
        <v>1314</v>
      </c>
      <c r="G579" s="78">
        <v>93127</v>
      </c>
      <c r="H579" s="79"/>
      <c r="I579" s="11"/>
      <c r="J579" s="79"/>
      <c r="K579" s="80"/>
    </row>
    <row r="580" spans="2:11" s="68" customFormat="1" ht="140.25" x14ac:dyDescent="0.2">
      <c r="B580" s="75" t="s">
        <v>1942</v>
      </c>
      <c r="C580" s="76"/>
      <c r="D580" s="77" t="s">
        <v>1412</v>
      </c>
      <c r="E580" s="54" t="s">
        <v>374</v>
      </c>
      <c r="F580" s="122" t="s">
        <v>386</v>
      </c>
      <c r="G580" s="78">
        <v>933.12149999999986</v>
      </c>
      <c r="H580" s="79"/>
      <c r="I580" s="11"/>
      <c r="J580" s="79"/>
      <c r="K580" s="80"/>
    </row>
    <row r="581" spans="2:11" s="68" customFormat="1" ht="178.5" x14ac:dyDescent="0.2">
      <c r="B581" s="75" t="s">
        <v>1943</v>
      </c>
      <c r="C581" s="76"/>
      <c r="D581" s="77" t="s">
        <v>340</v>
      </c>
      <c r="E581" s="54" t="s">
        <v>99</v>
      </c>
      <c r="F581" s="76" t="s">
        <v>1313</v>
      </c>
      <c r="G581" s="78">
        <v>221.6165</v>
      </c>
      <c r="H581" s="79"/>
      <c r="I581" s="11"/>
      <c r="J581" s="79"/>
      <c r="K581" s="80"/>
    </row>
    <row r="582" spans="2:11" s="68" customFormat="1" x14ac:dyDescent="0.2">
      <c r="B582" s="81" t="s">
        <v>1940</v>
      </c>
      <c r="C582" s="82">
        <v>2</v>
      </c>
      <c r="D582" s="83" t="s">
        <v>1312</v>
      </c>
      <c r="E582" s="55" t="s">
        <v>42</v>
      </c>
      <c r="F582" s="82" t="s">
        <v>1312</v>
      </c>
      <c r="G582" s="84">
        <v>0</v>
      </c>
      <c r="H582" s="85"/>
      <c r="I582" s="213"/>
      <c r="J582" s="85"/>
      <c r="K582" s="86"/>
    </row>
    <row r="583" spans="2:11" s="68" customFormat="1" x14ac:dyDescent="0.2">
      <c r="B583" s="69" t="s">
        <v>1944</v>
      </c>
      <c r="C583" s="70">
        <v>0</v>
      </c>
      <c r="D583" s="71" t="s">
        <v>1312</v>
      </c>
      <c r="E583" s="53" t="s">
        <v>363</v>
      </c>
      <c r="F583" s="70" t="s">
        <v>1312</v>
      </c>
      <c r="G583" s="72">
        <v>0</v>
      </c>
      <c r="H583" s="73"/>
      <c r="I583" s="214"/>
      <c r="J583" s="73"/>
      <c r="K583" s="74"/>
    </row>
    <row r="584" spans="2:11" s="68" customFormat="1" ht="395.25" x14ac:dyDescent="0.2">
      <c r="B584" s="75" t="s">
        <v>1945</v>
      </c>
      <c r="C584" s="76"/>
      <c r="D584" s="77" t="s">
        <v>1347</v>
      </c>
      <c r="E584" s="54" t="s">
        <v>303</v>
      </c>
      <c r="F584" s="122" t="s">
        <v>386</v>
      </c>
      <c r="G584" s="78">
        <v>455.19299999999998</v>
      </c>
      <c r="H584" s="79"/>
      <c r="I584" s="11"/>
      <c r="J584" s="79"/>
      <c r="K584" s="80"/>
    </row>
    <row r="585" spans="2:11" s="68" customFormat="1" ht="409.5" x14ac:dyDescent="0.2">
      <c r="B585" s="75" t="s">
        <v>1946</v>
      </c>
      <c r="C585" s="76"/>
      <c r="D585" s="77" t="s">
        <v>1347</v>
      </c>
      <c r="E585" s="54" t="s">
        <v>189</v>
      </c>
      <c r="F585" s="122" t="s">
        <v>386</v>
      </c>
      <c r="G585" s="78">
        <v>1961.0949999999998</v>
      </c>
      <c r="H585" s="79"/>
      <c r="I585" s="11"/>
      <c r="J585" s="79"/>
      <c r="K585" s="80"/>
    </row>
    <row r="586" spans="2:11" s="68" customFormat="1" ht="344.25" x14ac:dyDescent="0.2">
      <c r="B586" s="75" t="s">
        <v>1947</v>
      </c>
      <c r="C586" s="76"/>
      <c r="D586" s="77" t="s">
        <v>1325</v>
      </c>
      <c r="E586" s="54" t="s">
        <v>238</v>
      </c>
      <c r="F586" s="122" t="s">
        <v>386</v>
      </c>
      <c r="G586" s="78">
        <v>1088.636</v>
      </c>
      <c r="H586" s="79"/>
      <c r="I586" s="11"/>
      <c r="J586" s="79"/>
      <c r="K586" s="80"/>
    </row>
    <row r="587" spans="2:11" s="68" customFormat="1" ht="229.5" x14ac:dyDescent="0.2">
      <c r="B587" s="75" t="s">
        <v>1948</v>
      </c>
      <c r="C587" s="76"/>
      <c r="D587" s="77" t="s">
        <v>1348</v>
      </c>
      <c r="E587" s="54" t="s">
        <v>252</v>
      </c>
      <c r="F587" s="122" t="s">
        <v>386</v>
      </c>
      <c r="G587" s="78">
        <v>64.457499999999996</v>
      </c>
      <c r="H587" s="79"/>
      <c r="I587" s="11"/>
      <c r="J587" s="79"/>
      <c r="K587" s="80"/>
    </row>
    <row r="588" spans="2:11" s="68" customFormat="1" x14ac:dyDescent="0.2">
      <c r="B588" s="81" t="s">
        <v>1944</v>
      </c>
      <c r="C588" s="82">
        <v>2</v>
      </c>
      <c r="D588" s="83" t="s">
        <v>1312</v>
      </c>
      <c r="E588" s="55" t="s">
        <v>63</v>
      </c>
      <c r="F588" s="82" t="s">
        <v>1312</v>
      </c>
      <c r="G588" s="84">
        <v>0</v>
      </c>
      <c r="H588" s="85"/>
      <c r="I588" s="213"/>
      <c r="J588" s="85"/>
      <c r="K588" s="86"/>
    </row>
    <row r="589" spans="2:11" s="68" customFormat="1" x14ac:dyDescent="0.2">
      <c r="B589" s="69" t="s">
        <v>1949</v>
      </c>
      <c r="C589" s="70">
        <v>0</v>
      </c>
      <c r="D589" s="71" t="s">
        <v>1312</v>
      </c>
      <c r="E589" s="53" t="s">
        <v>250</v>
      </c>
      <c r="F589" s="70" t="s">
        <v>1312</v>
      </c>
      <c r="G589" s="72">
        <v>0</v>
      </c>
      <c r="H589" s="73"/>
      <c r="I589" s="214"/>
      <c r="J589" s="73"/>
      <c r="K589" s="74"/>
    </row>
    <row r="590" spans="2:11" s="68" customFormat="1" ht="178.5" x14ac:dyDescent="0.2">
      <c r="B590" s="75" t="s">
        <v>1950</v>
      </c>
      <c r="C590" s="76"/>
      <c r="D590" s="77" t="s">
        <v>1326</v>
      </c>
      <c r="E590" s="54" t="s">
        <v>403</v>
      </c>
      <c r="F590" s="122" t="s">
        <v>386</v>
      </c>
      <c r="G590" s="78">
        <v>14259.930999999999</v>
      </c>
      <c r="H590" s="79"/>
      <c r="I590" s="11"/>
      <c r="J590" s="79"/>
      <c r="K590" s="80"/>
    </row>
    <row r="591" spans="2:11" s="68" customFormat="1" ht="165.75" x14ac:dyDescent="0.2">
      <c r="B591" s="75" t="s">
        <v>1951</v>
      </c>
      <c r="C591" s="76"/>
      <c r="D591" s="77" t="s">
        <v>298</v>
      </c>
      <c r="E591" s="54" t="s">
        <v>130</v>
      </c>
      <c r="F591" s="122" t="s">
        <v>386</v>
      </c>
      <c r="G591" s="78">
        <v>14259.930999999999</v>
      </c>
      <c r="H591" s="79"/>
      <c r="I591" s="11"/>
      <c r="J591" s="79"/>
      <c r="K591" s="80"/>
    </row>
    <row r="592" spans="2:11" s="68" customFormat="1" ht="331.5" x14ac:dyDescent="0.2">
      <c r="B592" s="75" t="s">
        <v>1952</v>
      </c>
      <c r="C592" s="76"/>
      <c r="D592" s="77" t="s">
        <v>1327</v>
      </c>
      <c r="E592" s="54" t="s">
        <v>136</v>
      </c>
      <c r="F592" s="122" t="s">
        <v>386</v>
      </c>
      <c r="G592" s="78">
        <v>14259.930999999999</v>
      </c>
      <c r="H592" s="79"/>
      <c r="I592" s="11"/>
      <c r="J592" s="79"/>
      <c r="K592" s="80"/>
    </row>
    <row r="593" spans="2:11" s="68" customFormat="1" x14ac:dyDescent="0.2">
      <c r="B593" s="81" t="s">
        <v>1949</v>
      </c>
      <c r="C593" s="82">
        <v>2</v>
      </c>
      <c r="D593" s="83" t="s">
        <v>1312</v>
      </c>
      <c r="E593" s="55" t="s">
        <v>524</v>
      </c>
      <c r="F593" s="82" t="s">
        <v>1312</v>
      </c>
      <c r="G593" s="84">
        <v>0</v>
      </c>
      <c r="H593" s="85"/>
      <c r="I593" s="213"/>
      <c r="J593" s="85"/>
      <c r="K593" s="86"/>
    </row>
    <row r="594" spans="2:11" s="68" customFormat="1" x14ac:dyDescent="0.2">
      <c r="B594" s="69" t="s">
        <v>1953</v>
      </c>
      <c r="C594" s="70">
        <v>0</v>
      </c>
      <c r="D594" s="71" t="s">
        <v>1312</v>
      </c>
      <c r="E594" s="53" t="s">
        <v>563</v>
      </c>
      <c r="F594" s="70" t="s">
        <v>1312</v>
      </c>
      <c r="G594" s="72">
        <v>0</v>
      </c>
      <c r="H594" s="73"/>
      <c r="I594" s="214"/>
      <c r="J594" s="73"/>
      <c r="K594" s="74"/>
    </row>
    <row r="595" spans="2:11" s="68" customFormat="1" x14ac:dyDescent="0.2">
      <c r="B595" s="69" t="s">
        <v>1953</v>
      </c>
      <c r="C595" s="70">
        <v>0</v>
      </c>
      <c r="D595" s="71" t="s">
        <v>1312</v>
      </c>
      <c r="E595" s="53" t="s">
        <v>338</v>
      </c>
      <c r="F595" s="70" t="s">
        <v>1312</v>
      </c>
      <c r="G595" s="72">
        <v>0</v>
      </c>
      <c r="H595" s="73"/>
      <c r="I595" s="214"/>
      <c r="J595" s="73"/>
      <c r="K595" s="74"/>
    </row>
    <row r="596" spans="2:11" s="68" customFormat="1" ht="127.5" x14ac:dyDescent="0.2">
      <c r="B596" s="75" t="s">
        <v>1954</v>
      </c>
      <c r="C596" s="76"/>
      <c r="D596" s="77" t="s">
        <v>1328</v>
      </c>
      <c r="E596" s="54" t="s">
        <v>726</v>
      </c>
      <c r="F596" s="122" t="s">
        <v>386</v>
      </c>
      <c r="G596" s="78">
        <v>623.79449999999986</v>
      </c>
      <c r="H596" s="79"/>
      <c r="I596" s="11"/>
      <c r="J596" s="79"/>
      <c r="K596" s="80"/>
    </row>
    <row r="597" spans="2:11" s="68" customFormat="1" ht="127.5" x14ac:dyDescent="0.2">
      <c r="B597" s="75" t="s">
        <v>1955</v>
      </c>
      <c r="C597" s="76"/>
      <c r="D597" s="77" t="s">
        <v>1349</v>
      </c>
      <c r="E597" s="54" t="s">
        <v>839</v>
      </c>
      <c r="F597" s="122" t="s">
        <v>386</v>
      </c>
      <c r="G597" s="78">
        <v>2942.4245000000001</v>
      </c>
      <c r="H597" s="79"/>
      <c r="I597" s="11"/>
      <c r="J597" s="79"/>
      <c r="K597" s="80"/>
    </row>
    <row r="598" spans="2:11" s="68" customFormat="1" ht="127.5" x14ac:dyDescent="0.2">
      <c r="B598" s="75" t="s">
        <v>1956</v>
      </c>
      <c r="C598" s="76"/>
      <c r="D598" s="77" t="s">
        <v>1329</v>
      </c>
      <c r="E598" s="54" t="s">
        <v>727</v>
      </c>
      <c r="F598" s="122" t="s">
        <v>373</v>
      </c>
      <c r="G598" s="78">
        <v>481.33249999999998</v>
      </c>
      <c r="H598" s="79"/>
      <c r="I598" s="11"/>
      <c r="J598" s="79"/>
      <c r="K598" s="80"/>
    </row>
    <row r="599" spans="2:11" s="68" customFormat="1" ht="127.5" x14ac:dyDescent="0.2">
      <c r="B599" s="75" t="s">
        <v>1957</v>
      </c>
      <c r="C599" s="76"/>
      <c r="D599" s="77" t="s">
        <v>1329</v>
      </c>
      <c r="E599" s="54" t="s">
        <v>840</v>
      </c>
      <c r="F599" s="122" t="s">
        <v>373</v>
      </c>
      <c r="G599" s="78">
        <v>1266.7479999999998</v>
      </c>
      <c r="H599" s="79"/>
      <c r="I599" s="11"/>
      <c r="J599" s="79"/>
      <c r="K599" s="80"/>
    </row>
    <row r="600" spans="2:11" s="68" customFormat="1" ht="127.5" x14ac:dyDescent="0.2">
      <c r="B600" s="75" t="s">
        <v>1958</v>
      </c>
      <c r="C600" s="76"/>
      <c r="D600" s="77" t="s">
        <v>1329</v>
      </c>
      <c r="E600" s="54" t="s">
        <v>729</v>
      </c>
      <c r="F600" s="122" t="s">
        <v>373</v>
      </c>
      <c r="G600" s="78">
        <v>650.94599999999991</v>
      </c>
      <c r="H600" s="79"/>
      <c r="I600" s="11"/>
      <c r="J600" s="79"/>
      <c r="K600" s="80"/>
    </row>
    <row r="601" spans="2:11" s="68" customFormat="1" ht="127.5" x14ac:dyDescent="0.2">
      <c r="B601" s="75" t="s">
        <v>1959</v>
      </c>
      <c r="C601" s="76"/>
      <c r="D601" s="77" t="s">
        <v>1329</v>
      </c>
      <c r="E601" s="54" t="s">
        <v>841</v>
      </c>
      <c r="F601" s="122" t="s">
        <v>373</v>
      </c>
      <c r="G601" s="78">
        <v>2198.2709999999997</v>
      </c>
      <c r="H601" s="79"/>
      <c r="I601" s="11"/>
      <c r="J601" s="79"/>
      <c r="K601" s="80"/>
    </row>
    <row r="602" spans="2:11" s="68" customFormat="1" ht="127.5" x14ac:dyDescent="0.2">
      <c r="B602" s="75" t="s">
        <v>1960</v>
      </c>
      <c r="C602" s="76"/>
      <c r="D602" s="77" t="s">
        <v>1330</v>
      </c>
      <c r="E602" s="54" t="s">
        <v>14</v>
      </c>
      <c r="F602" s="122" t="s">
        <v>386</v>
      </c>
      <c r="G602" s="78">
        <v>7131.15</v>
      </c>
      <c r="H602" s="79"/>
      <c r="I602" s="11"/>
      <c r="J602" s="79"/>
      <c r="K602" s="80"/>
    </row>
    <row r="603" spans="2:11" s="68" customFormat="1" ht="89.25" x14ac:dyDescent="0.2">
      <c r="B603" s="75" t="s">
        <v>1961</v>
      </c>
      <c r="C603" s="76"/>
      <c r="D603" s="77" t="s">
        <v>1344</v>
      </c>
      <c r="E603" s="54" t="s">
        <v>445</v>
      </c>
      <c r="F603" s="122" t="s">
        <v>386</v>
      </c>
      <c r="G603" s="78">
        <v>52.094999999999992</v>
      </c>
      <c r="H603" s="79"/>
      <c r="I603" s="11"/>
      <c r="J603" s="79"/>
      <c r="K603" s="80"/>
    </row>
    <row r="604" spans="2:11" s="68" customFormat="1" x14ac:dyDescent="0.2">
      <c r="B604" s="75" t="s">
        <v>1962</v>
      </c>
      <c r="C604" s="76"/>
      <c r="D604" s="77" t="s">
        <v>1318</v>
      </c>
      <c r="E604" s="54" t="s">
        <v>152</v>
      </c>
      <c r="F604" s="122" t="s">
        <v>373</v>
      </c>
      <c r="G604" s="78">
        <v>507.06949999999995</v>
      </c>
      <c r="H604" s="79"/>
      <c r="I604" s="11"/>
      <c r="J604" s="79"/>
      <c r="K604" s="80"/>
    </row>
    <row r="605" spans="2:11" s="68" customFormat="1" x14ac:dyDescent="0.2">
      <c r="B605" s="87" t="s">
        <v>1953</v>
      </c>
      <c r="C605" s="88">
        <v>3</v>
      </c>
      <c r="D605" s="89" t="s">
        <v>1312</v>
      </c>
      <c r="E605" s="56" t="s">
        <v>55</v>
      </c>
      <c r="F605" s="88" t="s">
        <v>1312</v>
      </c>
      <c r="G605" s="90">
        <v>0</v>
      </c>
      <c r="H605" s="91"/>
      <c r="I605" s="224"/>
      <c r="J605" s="91"/>
      <c r="K605" s="92"/>
    </row>
    <row r="606" spans="2:11" s="68" customFormat="1" x14ac:dyDescent="0.2">
      <c r="B606" s="69" t="s">
        <v>1953</v>
      </c>
      <c r="C606" s="70">
        <v>0</v>
      </c>
      <c r="D606" s="71" t="s">
        <v>1312</v>
      </c>
      <c r="E606" s="53" t="s">
        <v>413</v>
      </c>
      <c r="F606" s="70" t="s">
        <v>1312</v>
      </c>
      <c r="G606" s="72">
        <v>0</v>
      </c>
      <c r="H606" s="73"/>
      <c r="I606" s="214"/>
      <c r="J606" s="73"/>
      <c r="K606" s="74"/>
    </row>
    <row r="607" spans="2:11" s="68" customFormat="1" ht="140.25" x14ac:dyDescent="0.2">
      <c r="B607" s="75" t="s">
        <v>1963</v>
      </c>
      <c r="C607" s="76"/>
      <c r="D607" s="77" t="s">
        <v>1350</v>
      </c>
      <c r="E607" s="54" t="s">
        <v>842</v>
      </c>
      <c r="F607" s="122" t="s">
        <v>386</v>
      </c>
      <c r="G607" s="78">
        <v>822.18100000000004</v>
      </c>
      <c r="H607" s="79"/>
      <c r="I607" s="11"/>
      <c r="J607" s="79"/>
      <c r="K607" s="80"/>
    </row>
    <row r="608" spans="2:11" s="68" customFormat="1" ht="153" x14ac:dyDescent="0.2">
      <c r="B608" s="75" t="s">
        <v>1964</v>
      </c>
      <c r="C608" s="76"/>
      <c r="D608" s="77" t="s">
        <v>1351</v>
      </c>
      <c r="E608" s="54" t="s">
        <v>843</v>
      </c>
      <c r="F608" s="122" t="s">
        <v>386</v>
      </c>
      <c r="G608" s="78">
        <v>341.90649999999999</v>
      </c>
      <c r="H608" s="79"/>
      <c r="I608" s="11"/>
      <c r="J608" s="79"/>
      <c r="K608" s="80"/>
    </row>
    <row r="609" spans="2:11" s="68" customFormat="1" ht="165.75" x14ac:dyDescent="0.2">
      <c r="B609" s="75" t="s">
        <v>1965</v>
      </c>
      <c r="C609" s="76"/>
      <c r="D609" s="77" t="s">
        <v>1352</v>
      </c>
      <c r="E609" s="54" t="s">
        <v>844</v>
      </c>
      <c r="F609" s="122" t="s">
        <v>386</v>
      </c>
      <c r="G609" s="78">
        <v>520.30599999999993</v>
      </c>
      <c r="H609" s="79"/>
      <c r="I609" s="11"/>
      <c r="J609" s="79"/>
      <c r="K609" s="80"/>
    </row>
    <row r="610" spans="2:11" s="68" customFormat="1" ht="153" x14ac:dyDescent="0.2">
      <c r="B610" s="75" t="s">
        <v>1966</v>
      </c>
      <c r="C610" s="76"/>
      <c r="D610" s="77" t="s">
        <v>1353</v>
      </c>
      <c r="E610" s="54" t="s">
        <v>845</v>
      </c>
      <c r="F610" s="122" t="s">
        <v>386</v>
      </c>
      <c r="G610" s="78">
        <v>480.59649999999999</v>
      </c>
      <c r="H610" s="79"/>
      <c r="I610" s="11"/>
      <c r="J610" s="79"/>
      <c r="K610" s="80"/>
    </row>
    <row r="611" spans="2:11" s="68" customFormat="1" ht="153" x14ac:dyDescent="0.2">
      <c r="B611" s="75" t="s">
        <v>1967</v>
      </c>
      <c r="C611" s="76"/>
      <c r="D611" s="77" t="s">
        <v>1354</v>
      </c>
      <c r="E611" s="54" t="s">
        <v>846</v>
      </c>
      <c r="F611" s="122" t="s">
        <v>386</v>
      </c>
      <c r="G611" s="78">
        <v>31.544499999999996</v>
      </c>
      <c r="H611" s="79"/>
      <c r="I611" s="11"/>
      <c r="J611" s="79"/>
      <c r="K611" s="80"/>
    </row>
    <row r="612" spans="2:11" s="68" customFormat="1" ht="255" x14ac:dyDescent="0.2">
      <c r="B612" s="75" t="s">
        <v>1968</v>
      </c>
      <c r="C612" s="76"/>
      <c r="D612" s="77" t="s">
        <v>1355</v>
      </c>
      <c r="E612" s="54" t="s">
        <v>847</v>
      </c>
      <c r="F612" s="122" t="s">
        <v>386</v>
      </c>
      <c r="G612" s="78">
        <v>822.18100000000004</v>
      </c>
      <c r="H612" s="79"/>
      <c r="I612" s="11"/>
      <c r="J612" s="79"/>
      <c r="K612" s="80"/>
    </row>
    <row r="613" spans="2:11" s="68" customFormat="1" ht="242.25" x14ac:dyDescent="0.2">
      <c r="B613" s="75" t="s">
        <v>1969</v>
      </c>
      <c r="C613" s="76"/>
      <c r="D613" s="77" t="s">
        <v>1355</v>
      </c>
      <c r="E613" s="54" t="s">
        <v>848</v>
      </c>
      <c r="F613" s="122" t="s">
        <v>386</v>
      </c>
      <c r="G613" s="78">
        <v>520.30599999999993</v>
      </c>
      <c r="H613" s="79"/>
      <c r="I613" s="11"/>
      <c r="J613" s="79"/>
      <c r="K613" s="80"/>
    </row>
    <row r="614" spans="2:11" s="68" customFormat="1" ht="204" x14ac:dyDescent="0.2">
      <c r="B614" s="75" t="s">
        <v>1970</v>
      </c>
      <c r="C614" s="76"/>
      <c r="D614" s="77" t="s">
        <v>1356</v>
      </c>
      <c r="E614" s="54" t="s">
        <v>849</v>
      </c>
      <c r="F614" s="122" t="s">
        <v>386</v>
      </c>
      <c r="G614" s="78">
        <v>341.90649999999999</v>
      </c>
      <c r="H614" s="79"/>
      <c r="I614" s="11"/>
      <c r="J614" s="79"/>
      <c r="K614" s="80"/>
    </row>
    <row r="615" spans="2:11" s="68" customFormat="1" ht="153" x14ac:dyDescent="0.2">
      <c r="B615" s="75" t="s">
        <v>1971</v>
      </c>
      <c r="C615" s="76"/>
      <c r="D615" s="77" t="s">
        <v>1357</v>
      </c>
      <c r="E615" s="54" t="s">
        <v>513</v>
      </c>
      <c r="F615" s="122" t="s">
        <v>373</v>
      </c>
      <c r="G615" s="78">
        <v>539.327</v>
      </c>
      <c r="H615" s="79"/>
      <c r="I615" s="11"/>
      <c r="J615" s="79"/>
      <c r="K615" s="80"/>
    </row>
    <row r="616" spans="2:11" s="68" customFormat="1" ht="140.25" x14ac:dyDescent="0.2">
      <c r="B616" s="75" t="s">
        <v>1972</v>
      </c>
      <c r="C616" s="76"/>
      <c r="D616" s="77" t="s">
        <v>1358</v>
      </c>
      <c r="E616" s="54" t="s">
        <v>434</v>
      </c>
      <c r="F616" s="122" t="s">
        <v>373</v>
      </c>
      <c r="G616" s="78">
        <v>243.31700000000001</v>
      </c>
      <c r="H616" s="79"/>
      <c r="I616" s="11"/>
      <c r="J616" s="79"/>
      <c r="K616" s="80"/>
    </row>
    <row r="617" spans="2:11" s="68" customFormat="1" ht="229.5" x14ac:dyDescent="0.2">
      <c r="B617" s="75" t="s">
        <v>1973</v>
      </c>
      <c r="C617" s="76"/>
      <c r="D617" s="77" t="s">
        <v>1359</v>
      </c>
      <c r="E617" s="54" t="s">
        <v>492</v>
      </c>
      <c r="F617" s="122" t="s">
        <v>386</v>
      </c>
      <c r="G617" s="78">
        <v>24.828499999999998</v>
      </c>
      <c r="H617" s="79"/>
      <c r="I617" s="11"/>
      <c r="J617" s="79"/>
      <c r="K617" s="80"/>
    </row>
    <row r="618" spans="2:11" s="68" customFormat="1" ht="267.75" x14ac:dyDescent="0.2">
      <c r="B618" s="75" t="s">
        <v>1974</v>
      </c>
      <c r="C618" s="76"/>
      <c r="D618" s="77" t="s">
        <v>1360</v>
      </c>
      <c r="E618" s="54" t="s">
        <v>850</v>
      </c>
      <c r="F618" s="122" t="s">
        <v>373</v>
      </c>
      <c r="G618" s="78">
        <v>12.948999999999998</v>
      </c>
      <c r="H618" s="79"/>
      <c r="I618" s="11"/>
      <c r="J618" s="79"/>
      <c r="K618" s="80"/>
    </row>
    <row r="619" spans="2:11" s="68" customFormat="1" x14ac:dyDescent="0.2">
      <c r="B619" s="87" t="s">
        <v>1953</v>
      </c>
      <c r="C619" s="88">
        <v>3</v>
      </c>
      <c r="D619" s="89" t="s">
        <v>1312</v>
      </c>
      <c r="E619" s="56" t="s">
        <v>509</v>
      </c>
      <c r="F619" s="88" t="s">
        <v>1312</v>
      </c>
      <c r="G619" s="90">
        <v>0</v>
      </c>
      <c r="H619" s="91"/>
      <c r="I619" s="224"/>
      <c r="J619" s="91"/>
      <c r="K619" s="92"/>
    </row>
    <row r="620" spans="2:11" s="68" customFormat="1" x14ac:dyDescent="0.2">
      <c r="B620" s="69" t="s">
        <v>1953</v>
      </c>
      <c r="C620" s="70">
        <v>0</v>
      </c>
      <c r="D620" s="71" t="s">
        <v>1312</v>
      </c>
      <c r="E620" s="53" t="s">
        <v>479</v>
      </c>
      <c r="F620" s="70" t="s">
        <v>1312</v>
      </c>
      <c r="G620" s="72">
        <v>0</v>
      </c>
      <c r="H620" s="73"/>
      <c r="I620" s="214"/>
      <c r="J620" s="73"/>
      <c r="K620" s="74"/>
    </row>
    <row r="621" spans="2:11" s="68" customFormat="1" ht="165.75" x14ac:dyDescent="0.2">
      <c r="B621" s="75" t="s">
        <v>1975</v>
      </c>
      <c r="C621" s="76"/>
      <c r="D621" s="77" t="s">
        <v>1331</v>
      </c>
      <c r="E621" s="54" t="s">
        <v>396</v>
      </c>
      <c r="F621" s="122" t="s">
        <v>386</v>
      </c>
      <c r="G621" s="78">
        <v>568.22649999999999</v>
      </c>
      <c r="H621" s="79"/>
      <c r="I621" s="11"/>
      <c r="J621" s="79"/>
      <c r="K621" s="80"/>
    </row>
    <row r="622" spans="2:11" s="68" customFormat="1" ht="178.5" x14ac:dyDescent="0.2">
      <c r="B622" s="75" t="s">
        <v>1976</v>
      </c>
      <c r="C622" s="76"/>
      <c r="D622" s="77" t="s">
        <v>1361</v>
      </c>
      <c r="E622" s="54" t="s">
        <v>70</v>
      </c>
      <c r="F622" s="122" t="s">
        <v>386</v>
      </c>
      <c r="G622" s="78">
        <v>143.03699999999998</v>
      </c>
      <c r="H622" s="79"/>
      <c r="I622" s="11"/>
      <c r="J622" s="79"/>
      <c r="K622" s="80"/>
    </row>
    <row r="623" spans="2:11" s="68" customFormat="1" ht="178.5" x14ac:dyDescent="0.2">
      <c r="B623" s="75" t="s">
        <v>1977</v>
      </c>
      <c r="C623" s="76"/>
      <c r="D623" s="77" t="s">
        <v>1361</v>
      </c>
      <c r="E623" s="54" t="s">
        <v>473</v>
      </c>
      <c r="F623" s="122" t="s">
        <v>386</v>
      </c>
      <c r="G623" s="78">
        <v>86.203999999999979</v>
      </c>
      <c r="H623" s="79"/>
      <c r="I623" s="11"/>
      <c r="J623" s="79"/>
      <c r="K623" s="80"/>
    </row>
    <row r="624" spans="2:11" s="68" customFormat="1" ht="204" x14ac:dyDescent="0.2">
      <c r="B624" s="75" t="s">
        <v>1978</v>
      </c>
      <c r="C624" s="76"/>
      <c r="D624" s="77" t="s">
        <v>1362</v>
      </c>
      <c r="E624" s="54" t="s">
        <v>851</v>
      </c>
      <c r="F624" s="122" t="s">
        <v>386</v>
      </c>
      <c r="G624" s="78">
        <v>354.55649999999997</v>
      </c>
      <c r="H624" s="79"/>
      <c r="I624" s="11"/>
      <c r="J624" s="79"/>
      <c r="K624" s="80"/>
    </row>
    <row r="625" spans="2:11" s="68" customFormat="1" ht="191.25" x14ac:dyDescent="0.2">
      <c r="B625" s="75" t="s">
        <v>1979</v>
      </c>
      <c r="C625" s="76"/>
      <c r="D625" s="77" t="s">
        <v>1362</v>
      </c>
      <c r="E625" s="54" t="s">
        <v>852</v>
      </c>
      <c r="F625" s="122" t="s">
        <v>386</v>
      </c>
      <c r="G625" s="78">
        <v>7.8544999999999998</v>
      </c>
      <c r="H625" s="79"/>
      <c r="I625" s="11"/>
      <c r="J625" s="79"/>
      <c r="K625" s="80"/>
    </row>
    <row r="626" spans="2:11" s="68" customFormat="1" ht="191.25" x14ac:dyDescent="0.2">
      <c r="B626" s="75" t="s">
        <v>1980</v>
      </c>
      <c r="C626" s="76"/>
      <c r="D626" s="77" t="s">
        <v>1361</v>
      </c>
      <c r="E626" s="54" t="s">
        <v>853</v>
      </c>
      <c r="F626" s="122" t="s">
        <v>386</v>
      </c>
      <c r="G626" s="78">
        <v>8.4755000000000003</v>
      </c>
      <c r="H626" s="79"/>
      <c r="I626" s="11"/>
      <c r="J626" s="79"/>
      <c r="K626" s="80"/>
    </row>
    <row r="627" spans="2:11" s="68" customFormat="1" ht="178.5" x14ac:dyDescent="0.2">
      <c r="B627" s="75" t="s">
        <v>1981</v>
      </c>
      <c r="C627" s="76"/>
      <c r="D627" s="77" t="s">
        <v>1361</v>
      </c>
      <c r="E627" s="54" t="s">
        <v>854</v>
      </c>
      <c r="F627" s="122" t="s">
        <v>386</v>
      </c>
      <c r="G627" s="78">
        <v>333.24699999999996</v>
      </c>
      <c r="H627" s="79"/>
      <c r="I627" s="11"/>
      <c r="J627" s="79"/>
      <c r="K627" s="80"/>
    </row>
    <row r="628" spans="2:11" s="68" customFormat="1" ht="153" x14ac:dyDescent="0.2">
      <c r="B628" s="75" t="s">
        <v>1982</v>
      </c>
      <c r="C628" s="76"/>
      <c r="D628" s="77" t="s">
        <v>1363</v>
      </c>
      <c r="E628" s="54" t="s">
        <v>520</v>
      </c>
      <c r="F628" s="122" t="s">
        <v>386</v>
      </c>
      <c r="G628" s="78">
        <v>110.63</v>
      </c>
      <c r="H628" s="79"/>
      <c r="I628" s="11"/>
      <c r="J628" s="79"/>
      <c r="K628" s="80"/>
    </row>
    <row r="629" spans="2:11" s="68" customFormat="1" ht="140.25" x14ac:dyDescent="0.2">
      <c r="B629" s="75" t="s">
        <v>1983</v>
      </c>
      <c r="C629" s="76"/>
      <c r="D629" s="77" t="s">
        <v>1364</v>
      </c>
      <c r="E629" s="54" t="s">
        <v>199</v>
      </c>
      <c r="F629" s="122" t="s">
        <v>386</v>
      </c>
      <c r="G629" s="78">
        <v>950.92349999999988</v>
      </c>
      <c r="H629" s="79"/>
      <c r="I629" s="11"/>
      <c r="J629" s="79"/>
      <c r="K629" s="80"/>
    </row>
    <row r="630" spans="2:11" s="68" customFormat="1" x14ac:dyDescent="0.2">
      <c r="B630" s="87" t="s">
        <v>1953</v>
      </c>
      <c r="C630" s="88">
        <v>3</v>
      </c>
      <c r="D630" s="89" t="s">
        <v>1312</v>
      </c>
      <c r="E630" s="56" t="s">
        <v>328</v>
      </c>
      <c r="F630" s="88" t="s">
        <v>1312</v>
      </c>
      <c r="G630" s="90">
        <v>0</v>
      </c>
      <c r="H630" s="91"/>
      <c r="I630" s="224"/>
      <c r="J630" s="91"/>
      <c r="K630" s="92"/>
    </row>
    <row r="631" spans="2:11" s="68" customFormat="1" x14ac:dyDescent="0.2">
      <c r="B631" s="69" t="s">
        <v>1953</v>
      </c>
      <c r="C631" s="70">
        <v>0</v>
      </c>
      <c r="D631" s="71" t="s">
        <v>1312</v>
      </c>
      <c r="E631" s="53" t="s">
        <v>114</v>
      </c>
      <c r="F631" s="70" t="s">
        <v>1312</v>
      </c>
      <c r="G631" s="72">
        <v>0</v>
      </c>
      <c r="H631" s="73"/>
      <c r="I631" s="214"/>
      <c r="J631" s="73"/>
      <c r="K631" s="74"/>
    </row>
    <row r="632" spans="2:11" s="68" customFormat="1" ht="178.5" x14ac:dyDescent="0.2">
      <c r="B632" s="75" t="s">
        <v>1984</v>
      </c>
      <c r="C632" s="76"/>
      <c r="D632" s="77" t="s">
        <v>1365</v>
      </c>
      <c r="E632" s="54" t="s">
        <v>196</v>
      </c>
      <c r="F632" s="122" t="s">
        <v>386</v>
      </c>
      <c r="G632" s="78">
        <v>96.507999999999996</v>
      </c>
      <c r="H632" s="79"/>
      <c r="I632" s="11"/>
      <c r="J632" s="79"/>
      <c r="K632" s="80"/>
    </row>
    <row r="633" spans="2:11" s="68" customFormat="1" ht="191.25" x14ac:dyDescent="0.2">
      <c r="B633" s="75" t="s">
        <v>1985</v>
      </c>
      <c r="C633" s="76"/>
      <c r="D633" s="77" t="s">
        <v>1366</v>
      </c>
      <c r="E633" s="54" t="s">
        <v>67</v>
      </c>
      <c r="F633" s="122" t="s">
        <v>386</v>
      </c>
      <c r="G633" s="78">
        <v>43.125</v>
      </c>
      <c r="H633" s="79"/>
      <c r="I633" s="11"/>
      <c r="J633" s="79"/>
      <c r="K633" s="80"/>
    </row>
    <row r="634" spans="2:11" s="68" customFormat="1" ht="178.5" x14ac:dyDescent="0.2">
      <c r="B634" s="75" t="s">
        <v>1986</v>
      </c>
      <c r="C634" s="76"/>
      <c r="D634" s="77" t="s">
        <v>1367</v>
      </c>
      <c r="E634" s="54" t="s">
        <v>855</v>
      </c>
      <c r="F634" s="122" t="s">
        <v>386</v>
      </c>
      <c r="G634" s="78">
        <v>559.1875</v>
      </c>
      <c r="H634" s="79"/>
      <c r="I634" s="11"/>
      <c r="J634" s="79"/>
      <c r="K634" s="80"/>
    </row>
    <row r="635" spans="2:11" s="68" customFormat="1" ht="216.75" x14ac:dyDescent="0.2">
      <c r="B635" s="75" t="s">
        <v>1987</v>
      </c>
      <c r="C635" s="76"/>
      <c r="D635" s="77" t="s">
        <v>1368</v>
      </c>
      <c r="E635" s="54" t="s">
        <v>856</v>
      </c>
      <c r="F635" s="122" t="s">
        <v>386</v>
      </c>
      <c r="G635" s="78">
        <v>722.476</v>
      </c>
      <c r="H635" s="79"/>
      <c r="I635" s="11"/>
      <c r="J635" s="79"/>
      <c r="K635" s="80"/>
    </row>
    <row r="636" spans="2:11" s="68" customFormat="1" ht="191.25" x14ac:dyDescent="0.2">
      <c r="B636" s="75" t="s">
        <v>1988</v>
      </c>
      <c r="C636" s="76"/>
      <c r="D636" s="77" t="s">
        <v>1369</v>
      </c>
      <c r="E636" s="54" t="s">
        <v>543</v>
      </c>
      <c r="F636" s="122" t="s">
        <v>386</v>
      </c>
      <c r="G636" s="78">
        <v>23.4255</v>
      </c>
      <c r="H636" s="79"/>
      <c r="I636" s="11"/>
      <c r="J636" s="79"/>
      <c r="K636" s="80"/>
    </row>
    <row r="637" spans="2:11" s="68" customFormat="1" ht="178.5" x14ac:dyDescent="0.2">
      <c r="B637" s="75" t="s">
        <v>1989</v>
      </c>
      <c r="C637" s="76"/>
      <c r="D637" s="77" t="s">
        <v>1370</v>
      </c>
      <c r="E637" s="54" t="s">
        <v>409</v>
      </c>
      <c r="F637" s="122" t="s">
        <v>386</v>
      </c>
      <c r="G637" s="78">
        <v>138.88549999999998</v>
      </c>
      <c r="H637" s="79"/>
      <c r="I637" s="11"/>
      <c r="J637" s="79"/>
      <c r="K637" s="80"/>
    </row>
    <row r="638" spans="2:11" s="68" customFormat="1" ht="191.25" x14ac:dyDescent="0.2">
      <c r="B638" s="75" t="s">
        <v>1990</v>
      </c>
      <c r="C638" s="76"/>
      <c r="D638" s="112" t="s">
        <v>1367</v>
      </c>
      <c r="E638" s="54" t="s">
        <v>857</v>
      </c>
      <c r="F638" s="122" t="s">
        <v>386</v>
      </c>
      <c r="G638" s="78">
        <v>167.40549999999999</v>
      </c>
      <c r="H638" s="79"/>
      <c r="I638" s="11"/>
      <c r="J638" s="79"/>
      <c r="K638" s="80"/>
    </row>
    <row r="639" spans="2:11" s="68" customFormat="1" ht="165.75" x14ac:dyDescent="0.2">
      <c r="B639" s="75" t="s">
        <v>1991</v>
      </c>
      <c r="C639" s="76"/>
      <c r="D639" s="77" t="s">
        <v>1371</v>
      </c>
      <c r="E639" s="54" t="s">
        <v>858</v>
      </c>
      <c r="F639" s="122" t="s">
        <v>161</v>
      </c>
      <c r="G639" s="78">
        <v>4</v>
      </c>
      <c r="H639" s="79"/>
      <c r="I639" s="11"/>
      <c r="J639" s="79"/>
      <c r="K639" s="80"/>
    </row>
    <row r="640" spans="2:11" s="68" customFormat="1" ht="204" x14ac:dyDescent="0.2">
      <c r="B640" s="75" t="s">
        <v>1992</v>
      </c>
      <c r="C640" s="76"/>
      <c r="D640" s="77" t="s">
        <v>1372</v>
      </c>
      <c r="E640" s="54" t="s">
        <v>859</v>
      </c>
      <c r="F640" s="122" t="s">
        <v>161</v>
      </c>
      <c r="G640" s="78">
        <v>7</v>
      </c>
      <c r="H640" s="79"/>
      <c r="I640" s="11"/>
      <c r="J640" s="79"/>
      <c r="K640" s="80"/>
    </row>
    <row r="641" spans="2:11" s="68" customFormat="1" ht="165.75" x14ac:dyDescent="0.2">
      <c r="B641" s="75" t="s">
        <v>1993</v>
      </c>
      <c r="C641" s="76"/>
      <c r="D641" s="77" t="s">
        <v>1373</v>
      </c>
      <c r="E641" s="54" t="s">
        <v>860</v>
      </c>
      <c r="F641" s="122" t="s">
        <v>161</v>
      </c>
      <c r="G641" s="78">
        <v>3</v>
      </c>
      <c r="H641" s="79"/>
      <c r="I641" s="11"/>
      <c r="J641" s="79"/>
      <c r="K641" s="80"/>
    </row>
    <row r="642" spans="2:11" s="68" customFormat="1" ht="178.5" x14ac:dyDescent="0.2">
      <c r="B642" s="75" t="s">
        <v>1994</v>
      </c>
      <c r="C642" s="76"/>
      <c r="D642" s="77" t="s">
        <v>1373</v>
      </c>
      <c r="E642" s="54" t="s">
        <v>861</v>
      </c>
      <c r="F642" s="122" t="s">
        <v>161</v>
      </c>
      <c r="G642" s="78">
        <v>1</v>
      </c>
      <c r="H642" s="79"/>
      <c r="I642" s="11"/>
      <c r="J642" s="79"/>
      <c r="K642" s="80"/>
    </row>
    <row r="643" spans="2:11" s="68" customFormat="1" ht="178.5" x14ac:dyDescent="0.2">
      <c r="B643" s="75" t="s">
        <v>1995</v>
      </c>
      <c r="C643" s="76"/>
      <c r="D643" s="77" t="s">
        <v>1374</v>
      </c>
      <c r="E643" s="54" t="s">
        <v>862</v>
      </c>
      <c r="F643" s="122" t="s">
        <v>161</v>
      </c>
      <c r="G643" s="78">
        <v>1</v>
      </c>
      <c r="H643" s="79"/>
      <c r="I643" s="11"/>
      <c r="J643" s="79"/>
      <c r="K643" s="80"/>
    </row>
    <row r="644" spans="2:11" s="68" customFormat="1" ht="178.5" x14ac:dyDescent="0.2">
      <c r="B644" s="75" t="s">
        <v>1996</v>
      </c>
      <c r="C644" s="76"/>
      <c r="D644" s="77" t="s">
        <v>1374</v>
      </c>
      <c r="E644" s="54" t="s">
        <v>863</v>
      </c>
      <c r="F644" s="122" t="s">
        <v>161</v>
      </c>
      <c r="G644" s="78">
        <v>2</v>
      </c>
      <c r="H644" s="79"/>
      <c r="I644" s="11"/>
      <c r="J644" s="79"/>
      <c r="K644" s="80"/>
    </row>
    <row r="645" spans="2:11" s="68" customFormat="1" ht="178.5" x14ac:dyDescent="0.2">
      <c r="B645" s="75" t="s">
        <v>1997</v>
      </c>
      <c r="C645" s="76"/>
      <c r="D645" s="77" t="s">
        <v>1375</v>
      </c>
      <c r="E645" s="54" t="s">
        <v>864</v>
      </c>
      <c r="F645" s="122" t="s">
        <v>161</v>
      </c>
      <c r="G645" s="78">
        <v>21</v>
      </c>
      <c r="H645" s="79"/>
      <c r="I645" s="11"/>
      <c r="J645" s="79"/>
      <c r="K645" s="80"/>
    </row>
    <row r="646" spans="2:11" s="68" customFormat="1" ht="191.25" x14ac:dyDescent="0.2">
      <c r="B646" s="75" t="s">
        <v>1998</v>
      </c>
      <c r="C646" s="76"/>
      <c r="D646" s="77" t="s">
        <v>1376</v>
      </c>
      <c r="E646" s="54" t="s">
        <v>865</v>
      </c>
      <c r="F646" s="122" t="s">
        <v>161</v>
      </c>
      <c r="G646" s="78">
        <v>6</v>
      </c>
      <c r="H646" s="79"/>
      <c r="I646" s="11"/>
      <c r="J646" s="79"/>
      <c r="K646" s="80"/>
    </row>
    <row r="647" spans="2:11" s="68" customFormat="1" ht="127.5" x14ac:dyDescent="0.2">
      <c r="B647" s="75" t="s">
        <v>1999</v>
      </c>
      <c r="C647" s="76"/>
      <c r="D647" s="77" t="s">
        <v>1377</v>
      </c>
      <c r="E647" s="54" t="s">
        <v>866</v>
      </c>
      <c r="F647" s="122" t="s">
        <v>161</v>
      </c>
      <c r="G647" s="78">
        <v>6</v>
      </c>
      <c r="H647" s="79"/>
      <c r="I647" s="11"/>
      <c r="J647" s="79"/>
      <c r="K647" s="80"/>
    </row>
    <row r="648" spans="2:11" s="68" customFormat="1" ht="127.5" x14ac:dyDescent="0.2">
      <c r="B648" s="75" t="s">
        <v>2000</v>
      </c>
      <c r="C648" s="76"/>
      <c r="D648" s="77" t="s">
        <v>1377</v>
      </c>
      <c r="E648" s="54" t="s">
        <v>867</v>
      </c>
      <c r="F648" s="122" t="s">
        <v>161</v>
      </c>
      <c r="G648" s="78">
        <v>10</v>
      </c>
      <c r="H648" s="79"/>
      <c r="I648" s="11"/>
      <c r="J648" s="79"/>
      <c r="K648" s="80"/>
    </row>
    <row r="649" spans="2:11" s="68" customFormat="1" ht="127.5" x14ac:dyDescent="0.2">
      <c r="B649" s="75" t="s">
        <v>2001</v>
      </c>
      <c r="C649" s="76"/>
      <c r="D649" s="77" t="s">
        <v>1377</v>
      </c>
      <c r="E649" s="54" t="s">
        <v>868</v>
      </c>
      <c r="F649" s="122" t="s">
        <v>161</v>
      </c>
      <c r="G649" s="78">
        <v>6</v>
      </c>
      <c r="H649" s="79"/>
      <c r="I649" s="11"/>
      <c r="J649" s="79"/>
      <c r="K649" s="80"/>
    </row>
    <row r="650" spans="2:11" s="68" customFormat="1" ht="204" x14ac:dyDescent="0.2">
      <c r="B650" s="75" t="s">
        <v>2002</v>
      </c>
      <c r="C650" s="76"/>
      <c r="D650" s="77" t="s">
        <v>1378</v>
      </c>
      <c r="E650" s="54" t="s">
        <v>429</v>
      </c>
      <c r="F650" s="122" t="s">
        <v>386</v>
      </c>
      <c r="G650" s="78">
        <v>812.85450000000003</v>
      </c>
      <c r="H650" s="79"/>
      <c r="I650" s="11"/>
      <c r="J650" s="79"/>
      <c r="K650" s="80"/>
    </row>
    <row r="651" spans="2:11" s="68" customFormat="1" ht="204" x14ac:dyDescent="0.2">
      <c r="B651" s="75" t="s">
        <v>2003</v>
      </c>
      <c r="C651" s="76"/>
      <c r="D651" s="77" t="s">
        <v>1379</v>
      </c>
      <c r="E651" s="54" t="s">
        <v>869</v>
      </c>
      <c r="F651" s="122" t="s">
        <v>161</v>
      </c>
      <c r="G651" s="78">
        <v>1</v>
      </c>
      <c r="H651" s="79"/>
      <c r="I651" s="11"/>
      <c r="J651" s="79"/>
      <c r="K651" s="80"/>
    </row>
    <row r="652" spans="2:11" s="68" customFormat="1" ht="178.5" x14ac:dyDescent="0.2">
      <c r="B652" s="75" t="s">
        <v>2004</v>
      </c>
      <c r="C652" s="76"/>
      <c r="D652" s="77" t="s">
        <v>1380</v>
      </c>
      <c r="E652" s="54" t="s">
        <v>31</v>
      </c>
      <c r="F652" s="122" t="s">
        <v>373</v>
      </c>
      <c r="G652" s="78">
        <v>64.423000000000002</v>
      </c>
      <c r="H652" s="79"/>
      <c r="I652" s="11"/>
      <c r="J652" s="79"/>
      <c r="K652" s="80"/>
    </row>
    <row r="653" spans="2:11" s="68" customFormat="1" ht="242.25" x14ac:dyDescent="0.2">
      <c r="B653" s="75" t="s">
        <v>2005</v>
      </c>
      <c r="C653" s="76"/>
      <c r="D653" s="77" t="s">
        <v>1381</v>
      </c>
      <c r="E653" s="54" t="s">
        <v>558</v>
      </c>
      <c r="F653" s="122" t="s">
        <v>373</v>
      </c>
      <c r="G653" s="78">
        <v>63.203999999999994</v>
      </c>
      <c r="H653" s="79"/>
      <c r="I653" s="11"/>
      <c r="J653" s="79"/>
      <c r="K653" s="80"/>
    </row>
    <row r="654" spans="2:11" s="68" customFormat="1" ht="191.25" x14ac:dyDescent="0.2">
      <c r="B654" s="75" t="s">
        <v>2006</v>
      </c>
      <c r="C654" s="76"/>
      <c r="D654" s="77" t="s">
        <v>1382</v>
      </c>
      <c r="E654" s="54" t="s">
        <v>288</v>
      </c>
      <c r="F654" s="122" t="s">
        <v>386</v>
      </c>
      <c r="G654" s="78">
        <v>4.8069999999999995</v>
      </c>
      <c r="H654" s="79"/>
      <c r="I654" s="11"/>
      <c r="J654" s="79"/>
      <c r="K654" s="80"/>
    </row>
    <row r="655" spans="2:11" s="68" customFormat="1" x14ac:dyDescent="0.2">
      <c r="B655" s="87" t="s">
        <v>1953</v>
      </c>
      <c r="C655" s="88">
        <v>3</v>
      </c>
      <c r="D655" s="89" t="s">
        <v>1312</v>
      </c>
      <c r="E655" s="56" t="s">
        <v>368</v>
      </c>
      <c r="F655" s="88" t="s">
        <v>1312</v>
      </c>
      <c r="G655" s="90">
        <v>0</v>
      </c>
      <c r="H655" s="91"/>
      <c r="I655" s="224"/>
      <c r="J655" s="91"/>
      <c r="K655" s="92"/>
    </row>
    <row r="656" spans="2:11" s="68" customFormat="1" x14ac:dyDescent="0.2">
      <c r="B656" s="69" t="s">
        <v>1953</v>
      </c>
      <c r="C656" s="70">
        <v>0</v>
      </c>
      <c r="D656" s="71" t="s">
        <v>1312</v>
      </c>
      <c r="E656" s="53" t="s">
        <v>490</v>
      </c>
      <c r="F656" s="70" t="s">
        <v>1312</v>
      </c>
      <c r="G656" s="72">
        <v>0</v>
      </c>
      <c r="H656" s="73"/>
      <c r="I656" s="214"/>
      <c r="J656" s="73"/>
      <c r="K656" s="74"/>
    </row>
    <row r="657" spans="2:11" s="68" customFormat="1" ht="140.25" x14ac:dyDescent="0.2">
      <c r="B657" s="75" t="s">
        <v>2007</v>
      </c>
      <c r="C657" s="76"/>
      <c r="D657" s="77" t="s">
        <v>45</v>
      </c>
      <c r="E657" s="54" t="s">
        <v>275</v>
      </c>
      <c r="F657" s="122" t="s">
        <v>386</v>
      </c>
      <c r="G657" s="78">
        <v>9430.8970000000008</v>
      </c>
      <c r="H657" s="79"/>
      <c r="I657" s="11"/>
      <c r="J657" s="79"/>
      <c r="K657" s="80"/>
    </row>
    <row r="658" spans="2:11" s="68" customFormat="1" ht="165.75" x14ac:dyDescent="0.2">
      <c r="B658" s="75" t="s">
        <v>2008</v>
      </c>
      <c r="C658" s="76"/>
      <c r="D658" s="77" t="s">
        <v>1383</v>
      </c>
      <c r="E658" s="54" t="s">
        <v>870</v>
      </c>
      <c r="F658" s="122" t="s">
        <v>386</v>
      </c>
      <c r="G658" s="78">
        <v>703.52399999999989</v>
      </c>
      <c r="H658" s="79"/>
      <c r="I658" s="11"/>
      <c r="J658" s="79"/>
      <c r="K658" s="80"/>
    </row>
    <row r="659" spans="2:11" s="68" customFormat="1" ht="153" x14ac:dyDescent="0.2">
      <c r="B659" s="75" t="s">
        <v>2009</v>
      </c>
      <c r="C659" s="76"/>
      <c r="D659" s="77" t="s">
        <v>1332</v>
      </c>
      <c r="E659" s="54" t="s">
        <v>213</v>
      </c>
      <c r="F659" s="122" t="s">
        <v>386</v>
      </c>
      <c r="G659" s="78">
        <v>1082.7939999999999</v>
      </c>
      <c r="H659" s="79"/>
      <c r="I659" s="11"/>
      <c r="J659" s="79"/>
      <c r="K659" s="80"/>
    </row>
    <row r="660" spans="2:11" s="68" customFormat="1" ht="140.25" x14ac:dyDescent="0.2">
      <c r="B660" s="75" t="s">
        <v>2010</v>
      </c>
      <c r="C660" s="76"/>
      <c r="D660" s="77" t="s">
        <v>1384</v>
      </c>
      <c r="E660" s="54" t="s">
        <v>121</v>
      </c>
      <c r="F660" s="122" t="s">
        <v>386</v>
      </c>
      <c r="G660" s="78">
        <v>316.95150000000001</v>
      </c>
      <c r="H660" s="79"/>
      <c r="I660" s="11"/>
      <c r="J660" s="79"/>
      <c r="K660" s="80"/>
    </row>
    <row r="661" spans="2:11" s="68" customFormat="1" ht="178.5" x14ac:dyDescent="0.2">
      <c r="B661" s="75" t="s">
        <v>2011</v>
      </c>
      <c r="C661" s="76"/>
      <c r="D661" s="77" t="s">
        <v>1333</v>
      </c>
      <c r="E661" s="54" t="s">
        <v>62</v>
      </c>
      <c r="F661" s="122" t="s">
        <v>386</v>
      </c>
      <c r="G661" s="78">
        <v>17750.387999999999</v>
      </c>
      <c r="H661" s="79"/>
      <c r="I661" s="11"/>
      <c r="J661" s="79"/>
      <c r="K661" s="80"/>
    </row>
    <row r="662" spans="2:11" s="68" customFormat="1" x14ac:dyDescent="0.2">
      <c r="B662" s="87" t="s">
        <v>1953</v>
      </c>
      <c r="C662" s="88">
        <v>3</v>
      </c>
      <c r="D662" s="89" t="s">
        <v>1312</v>
      </c>
      <c r="E662" s="56" t="s">
        <v>444</v>
      </c>
      <c r="F662" s="88" t="s">
        <v>1312</v>
      </c>
      <c r="G662" s="90">
        <v>0</v>
      </c>
      <c r="H662" s="91"/>
      <c r="I662" s="224"/>
      <c r="J662" s="91"/>
      <c r="K662" s="92"/>
    </row>
    <row r="663" spans="2:11" s="68" customFormat="1" x14ac:dyDescent="0.2">
      <c r="B663" s="69" t="s">
        <v>1953</v>
      </c>
      <c r="C663" s="70">
        <v>0</v>
      </c>
      <c r="D663" s="71" t="s">
        <v>1312</v>
      </c>
      <c r="E663" s="53" t="s">
        <v>461</v>
      </c>
      <c r="F663" s="70" t="s">
        <v>1312</v>
      </c>
      <c r="G663" s="72">
        <v>0</v>
      </c>
      <c r="H663" s="73"/>
      <c r="I663" s="214"/>
      <c r="J663" s="73"/>
      <c r="K663" s="74"/>
    </row>
    <row r="664" spans="2:11" s="68" customFormat="1" ht="216.75" x14ac:dyDescent="0.2">
      <c r="B664" s="75" t="s">
        <v>2012</v>
      </c>
      <c r="C664" s="76"/>
      <c r="D664" s="77" t="s">
        <v>1335</v>
      </c>
      <c r="E664" s="54" t="s">
        <v>871</v>
      </c>
      <c r="F664" s="122" t="s">
        <v>161</v>
      </c>
      <c r="G664" s="78">
        <v>11</v>
      </c>
      <c r="H664" s="79"/>
      <c r="I664" s="11"/>
      <c r="J664" s="79"/>
      <c r="K664" s="80"/>
    </row>
    <row r="665" spans="2:11" s="68" customFormat="1" ht="216.75" x14ac:dyDescent="0.2">
      <c r="B665" s="75" t="s">
        <v>2013</v>
      </c>
      <c r="C665" s="76"/>
      <c r="D665" s="77" t="s">
        <v>1335</v>
      </c>
      <c r="E665" s="54" t="s">
        <v>731</v>
      </c>
      <c r="F665" s="122" t="s">
        <v>161</v>
      </c>
      <c r="G665" s="78">
        <v>2</v>
      </c>
      <c r="H665" s="79"/>
      <c r="I665" s="11"/>
      <c r="J665" s="79"/>
      <c r="K665" s="80"/>
    </row>
    <row r="666" spans="2:11" s="68" customFormat="1" ht="216.75" x14ac:dyDescent="0.2">
      <c r="B666" s="75" t="s">
        <v>2014</v>
      </c>
      <c r="C666" s="76"/>
      <c r="D666" s="77" t="s">
        <v>1335</v>
      </c>
      <c r="E666" s="54" t="s">
        <v>872</v>
      </c>
      <c r="F666" s="122" t="s">
        <v>161</v>
      </c>
      <c r="G666" s="78">
        <v>11</v>
      </c>
      <c r="H666" s="79"/>
      <c r="I666" s="11"/>
      <c r="J666" s="79"/>
      <c r="K666" s="80"/>
    </row>
    <row r="667" spans="2:11" s="68" customFormat="1" ht="216.75" x14ac:dyDescent="0.2">
      <c r="B667" s="75" t="s">
        <v>2015</v>
      </c>
      <c r="C667" s="76"/>
      <c r="D667" s="77" t="s">
        <v>1336</v>
      </c>
      <c r="E667" s="54" t="s">
        <v>732</v>
      </c>
      <c r="F667" s="122" t="s">
        <v>161</v>
      </c>
      <c r="G667" s="78">
        <v>1</v>
      </c>
      <c r="H667" s="79"/>
      <c r="I667" s="11"/>
      <c r="J667" s="79"/>
      <c r="K667" s="80"/>
    </row>
    <row r="668" spans="2:11" s="68" customFormat="1" ht="216.75" x14ac:dyDescent="0.2">
      <c r="B668" s="75" t="s">
        <v>2016</v>
      </c>
      <c r="C668" s="76"/>
      <c r="D668" s="77" t="s">
        <v>1385</v>
      </c>
      <c r="E668" s="54" t="s">
        <v>873</v>
      </c>
      <c r="F668" s="122" t="s">
        <v>161</v>
      </c>
      <c r="G668" s="78">
        <v>5</v>
      </c>
      <c r="H668" s="79"/>
      <c r="I668" s="11"/>
      <c r="J668" s="79"/>
      <c r="K668" s="80"/>
    </row>
    <row r="669" spans="2:11" s="68" customFormat="1" ht="242.25" x14ac:dyDescent="0.2">
      <c r="B669" s="75" t="s">
        <v>2017</v>
      </c>
      <c r="C669" s="76"/>
      <c r="D669" s="77" t="s">
        <v>1386</v>
      </c>
      <c r="E669" s="54" t="s">
        <v>874</v>
      </c>
      <c r="F669" s="122" t="s">
        <v>161</v>
      </c>
      <c r="G669" s="78">
        <v>6</v>
      </c>
      <c r="H669" s="79"/>
      <c r="I669" s="11"/>
      <c r="J669" s="79"/>
      <c r="K669" s="80"/>
    </row>
    <row r="670" spans="2:11" s="68" customFormat="1" ht="242.25" x14ac:dyDescent="0.2">
      <c r="B670" s="75" t="s">
        <v>2018</v>
      </c>
      <c r="C670" s="76"/>
      <c r="D670" s="77" t="s">
        <v>1386</v>
      </c>
      <c r="E670" s="54" t="s">
        <v>875</v>
      </c>
      <c r="F670" s="122" t="s">
        <v>161</v>
      </c>
      <c r="G670" s="78">
        <v>1</v>
      </c>
      <c r="H670" s="79"/>
      <c r="I670" s="11"/>
      <c r="J670" s="79"/>
      <c r="K670" s="80"/>
    </row>
    <row r="671" spans="2:11" s="68" customFormat="1" ht="229.5" x14ac:dyDescent="0.2">
      <c r="B671" s="75" t="s">
        <v>2019</v>
      </c>
      <c r="C671" s="76"/>
      <c r="D671" s="77" t="s">
        <v>1387</v>
      </c>
      <c r="E671" s="54" t="s">
        <v>876</v>
      </c>
      <c r="F671" s="122" t="s">
        <v>161</v>
      </c>
      <c r="G671" s="78">
        <v>2</v>
      </c>
      <c r="H671" s="79"/>
      <c r="I671" s="11"/>
      <c r="J671" s="79"/>
      <c r="K671" s="80"/>
    </row>
    <row r="672" spans="2:11" s="68" customFormat="1" ht="229.5" x14ac:dyDescent="0.2">
      <c r="B672" s="75" t="s">
        <v>2020</v>
      </c>
      <c r="C672" s="76"/>
      <c r="D672" s="77" t="s">
        <v>1387</v>
      </c>
      <c r="E672" s="54" t="s">
        <v>877</v>
      </c>
      <c r="F672" s="122" t="s">
        <v>161</v>
      </c>
      <c r="G672" s="78">
        <v>2</v>
      </c>
      <c r="H672" s="79"/>
      <c r="I672" s="11"/>
      <c r="J672" s="79"/>
      <c r="K672" s="80"/>
    </row>
    <row r="673" spans="2:11" s="68" customFormat="1" ht="229.5" x14ac:dyDescent="0.2">
      <c r="B673" s="75" t="s">
        <v>2021</v>
      </c>
      <c r="C673" s="76"/>
      <c r="D673" s="77" t="s">
        <v>1387</v>
      </c>
      <c r="E673" s="54" t="s">
        <v>878</v>
      </c>
      <c r="F673" s="122" t="s">
        <v>161</v>
      </c>
      <c r="G673" s="78">
        <v>2</v>
      </c>
      <c r="H673" s="79"/>
      <c r="I673" s="11"/>
      <c r="J673" s="79"/>
      <c r="K673" s="80"/>
    </row>
    <row r="674" spans="2:11" s="68" customFormat="1" ht="229.5" x14ac:dyDescent="0.2">
      <c r="B674" s="75" t="s">
        <v>2022</v>
      </c>
      <c r="C674" s="76"/>
      <c r="D674" s="77" t="s">
        <v>1387</v>
      </c>
      <c r="E674" s="54" t="s">
        <v>878</v>
      </c>
      <c r="F674" s="122" t="s">
        <v>161</v>
      </c>
      <c r="G674" s="78">
        <v>2</v>
      </c>
      <c r="H674" s="79"/>
      <c r="I674" s="11"/>
      <c r="J674" s="79"/>
      <c r="K674" s="80"/>
    </row>
    <row r="675" spans="2:11" s="68" customFormat="1" ht="255" x14ac:dyDescent="0.2">
      <c r="B675" s="75" t="s">
        <v>2023</v>
      </c>
      <c r="C675" s="76"/>
      <c r="D675" s="77" t="s">
        <v>1388</v>
      </c>
      <c r="E675" s="54" t="s">
        <v>879</v>
      </c>
      <c r="F675" s="122" t="s">
        <v>161</v>
      </c>
      <c r="G675" s="78">
        <v>4</v>
      </c>
      <c r="H675" s="79"/>
      <c r="I675" s="11"/>
      <c r="J675" s="79"/>
      <c r="K675" s="80"/>
    </row>
    <row r="676" spans="2:11" s="68" customFormat="1" ht="178.5" x14ac:dyDescent="0.2">
      <c r="B676" s="75" t="s">
        <v>2024</v>
      </c>
      <c r="C676" s="76"/>
      <c r="D676" s="77" t="s">
        <v>1385</v>
      </c>
      <c r="E676" s="54" t="s">
        <v>880</v>
      </c>
      <c r="F676" s="122" t="s">
        <v>161</v>
      </c>
      <c r="G676" s="78">
        <v>2</v>
      </c>
      <c r="H676" s="79"/>
      <c r="I676" s="11"/>
      <c r="J676" s="79"/>
      <c r="K676" s="80"/>
    </row>
    <row r="677" spans="2:11" s="68" customFormat="1" ht="178.5" x14ac:dyDescent="0.2">
      <c r="B677" s="75" t="s">
        <v>2025</v>
      </c>
      <c r="C677" s="76"/>
      <c r="D677" s="77" t="s">
        <v>1385</v>
      </c>
      <c r="E677" s="54" t="s">
        <v>881</v>
      </c>
      <c r="F677" s="122" t="s">
        <v>161</v>
      </c>
      <c r="G677" s="78">
        <v>2</v>
      </c>
      <c r="H677" s="79"/>
      <c r="I677" s="11"/>
      <c r="J677" s="79"/>
      <c r="K677" s="80"/>
    </row>
    <row r="678" spans="2:11" s="68" customFormat="1" ht="255" x14ac:dyDescent="0.2">
      <c r="B678" s="75" t="s">
        <v>2026</v>
      </c>
      <c r="C678" s="76"/>
      <c r="D678" s="77" t="s">
        <v>1389</v>
      </c>
      <c r="E678" s="54" t="s">
        <v>15</v>
      </c>
      <c r="F678" s="122" t="s">
        <v>373</v>
      </c>
      <c r="G678" s="78">
        <v>326.577</v>
      </c>
      <c r="H678" s="79"/>
      <c r="I678" s="11"/>
      <c r="J678" s="79"/>
      <c r="K678" s="80"/>
    </row>
    <row r="679" spans="2:11" s="68" customFormat="1" ht="255" x14ac:dyDescent="0.2">
      <c r="B679" s="75" t="s">
        <v>2027</v>
      </c>
      <c r="C679" s="76"/>
      <c r="D679" s="77" t="s">
        <v>1390</v>
      </c>
      <c r="E679" s="54" t="s">
        <v>0</v>
      </c>
      <c r="F679" s="122" t="s">
        <v>386</v>
      </c>
      <c r="G679" s="78">
        <v>27.013499999999997</v>
      </c>
      <c r="H679" s="79"/>
      <c r="I679" s="11"/>
      <c r="J679" s="79"/>
      <c r="K679" s="80"/>
    </row>
    <row r="680" spans="2:11" s="68" customFormat="1" ht="165.75" x14ac:dyDescent="0.2">
      <c r="B680" s="75" t="s">
        <v>2028</v>
      </c>
      <c r="C680" s="76"/>
      <c r="D680" s="77" t="s">
        <v>1390</v>
      </c>
      <c r="E680" s="54" t="s">
        <v>882</v>
      </c>
      <c r="F680" s="122" t="s">
        <v>161</v>
      </c>
      <c r="G680" s="78">
        <v>27</v>
      </c>
      <c r="H680" s="79"/>
      <c r="I680" s="11"/>
      <c r="J680" s="79"/>
      <c r="K680" s="80"/>
    </row>
    <row r="681" spans="2:11" s="68" customFormat="1" ht="165.75" x14ac:dyDescent="0.2">
      <c r="B681" s="75" t="s">
        <v>2029</v>
      </c>
      <c r="C681" s="76"/>
      <c r="D681" s="77" t="s">
        <v>1390</v>
      </c>
      <c r="E681" s="54" t="s">
        <v>883</v>
      </c>
      <c r="F681" s="122" t="s">
        <v>161</v>
      </c>
      <c r="G681" s="78">
        <v>27</v>
      </c>
      <c r="H681" s="79"/>
      <c r="I681" s="11"/>
      <c r="J681" s="79"/>
      <c r="K681" s="80"/>
    </row>
    <row r="682" spans="2:11" s="68" customFormat="1" ht="165.75" x14ac:dyDescent="0.2">
      <c r="B682" s="75" t="s">
        <v>2030</v>
      </c>
      <c r="C682" s="76"/>
      <c r="D682" s="77" t="s">
        <v>1390</v>
      </c>
      <c r="E682" s="54" t="s">
        <v>884</v>
      </c>
      <c r="F682" s="122" t="s">
        <v>161</v>
      </c>
      <c r="G682" s="78">
        <v>25</v>
      </c>
      <c r="H682" s="79"/>
      <c r="I682" s="11"/>
      <c r="J682" s="79"/>
      <c r="K682" s="80"/>
    </row>
    <row r="683" spans="2:11" s="68" customFormat="1" ht="51" x14ac:dyDescent="0.2">
      <c r="B683" s="75" t="s">
        <v>2031</v>
      </c>
      <c r="C683" s="76"/>
      <c r="D683" s="77" t="s">
        <v>447</v>
      </c>
      <c r="E683" s="54" t="s">
        <v>467</v>
      </c>
      <c r="F683" s="122" t="s">
        <v>373</v>
      </c>
      <c r="G683" s="78">
        <v>306.70499999999998</v>
      </c>
      <c r="H683" s="79"/>
      <c r="I683" s="11"/>
      <c r="J683" s="79"/>
      <c r="K683" s="80"/>
    </row>
    <row r="684" spans="2:11" s="68" customFormat="1" ht="127.5" x14ac:dyDescent="0.2">
      <c r="B684" s="75" t="s">
        <v>2032</v>
      </c>
      <c r="C684" s="76"/>
      <c r="D684" s="77" t="s">
        <v>1337</v>
      </c>
      <c r="E684" s="54" t="s">
        <v>59</v>
      </c>
      <c r="F684" s="122" t="s">
        <v>386</v>
      </c>
      <c r="G684" s="78">
        <v>189.35899999999998</v>
      </c>
      <c r="H684" s="79"/>
      <c r="I684" s="11"/>
      <c r="J684" s="79"/>
      <c r="K684" s="80"/>
    </row>
    <row r="685" spans="2:11" s="68" customFormat="1" ht="127.5" x14ac:dyDescent="0.2">
      <c r="B685" s="75" t="s">
        <v>2033</v>
      </c>
      <c r="C685" s="76"/>
      <c r="D685" s="77" t="s">
        <v>1337</v>
      </c>
      <c r="E685" s="54" t="s">
        <v>285</v>
      </c>
      <c r="F685" s="122" t="s">
        <v>386</v>
      </c>
      <c r="G685" s="78">
        <v>146.625</v>
      </c>
      <c r="H685" s="79"/>
      <c r="I685" s="11"/>
      <c r="J685" s="79"/>
      <c r="K685" s="80"/>
    </row>
    <row r="686" spans="2:11" s="68" customFormat="1" ht="204" x14ac:dyDescent="0.2">
      <c r="B686" s="75" t="s">
        <v>2034</v>
      </c>
      <c r="C686" s="76"/>
      <c r="D686" s="77" t="s">
        <v>1337</v>
      </c>
      <c r="E686" s="54" t="s">
        <v>150</v>
      </c>
      <c r="F686" s="122" t="s">
        <v>386</v>
      </c>
      <c r="G686" s="78">
        <v>1378.6544999999999</v>
      </c>
      <c r="H686" s="79"/>
      <c r="I686" s="11"/>
      <c r="J686" s="79"/>
      <c r="K686" s="80"/>
    </row>
    <row r="687" spans="2:11" s="68" customFormat="1" ht="191.25" x14ac:dyDescent="0.2">
      <c r="B687" s="75" t="s">
        <v>2035</v>
      </c>
      <c r="C687" s="76"/>
      <c r="D687" s="77" t="s">
        <v>1323</v>
      </c>
      <c r="E687" s="54" t="s">
        <v>733</v>
      </c>
      <c r="F687" s="122" t="s">
        <v>386</v>
      </c>
      <c r="G687" s="78">
        <v>27.093999999999998</v>
      </c>
      <c r="H687" s="79"/>
      <c r="I687" s="11"/>
      <c r="J687" s="79"/>
      <c r="K687" s="80"/>
    </row>
    <row r="688" spans="2:11" s="68" customFormat="1" ht="344.25" x14ac:dyDescent="0.2">
      <c r="B688" s="75" t="s">
        <v>2036</v>
      </c>
      <c r="C688" s="76"/>
      <c r="D688" s="77" t="s">
        <v>1338</v>
      </c>
      <c r="E688" s="54" t="s">
        <v>885</v>
      </c>
      <c r="F688" s="122" t="s">
        <v>161</v>
      </c>
      <c r="G688" s="78">
        <v>1</v>
      </c>
      <c r="H688" s="79"/>
      <c r="I688" s="11"/>
      <c r="J688" s="79"/>
      <c r="K688" s="80"/>
    </row>
    <row r="689" spans="2:11" s="68" customFormat="1" ht="204" x14ac:dyDescent="0.2">
      <c r="B689" s="75" t="s">
        <v>2037</v>
      </c>
      <c r="C689" s="76"/>
      <c r="D689" s="77" t="s">
        <v>1391</v>
      </c>
      <c r="E689" s="54" t="s">
        <v>886</v>
      </c>
      <c r="F689" s="122" t="s">
        <v>386</v>
      </c>
      <c r="G689" s="78">
        <v>800.57249999999988</v>
      </c>
      <c r="H689" s="79"/>
      <c r="I689" s="11"/>
      <c r="J689" s="79"/>
      <c r="K689" s="80"/>
    </row>
    <row r="690" spans="2:11" s="68" customFormat="1" x14ac:dyDescent="0.2">
      <c r="B690" s="87" t="s">
        <v>1953</v>
      </c>
      <c r="C690" s="88">
        <v>3</v>
      </c>
      <c r="D690" s="89" t="s">
        <v>1312</v>
      </c>
      <c r="E690" s="56" t="s">
        <v>157</v>
      </c>
      <c r="F690" s="88" t="s">
        <v>1312</v>
      </c>
      <c r="G690" s="90">
        <v>0</v>
      </c>
      <c r="H690" s="91"/>
      <c r="I690" s="224"/>
      <c r="J690" s="91"/>
      <c r="K690" s="92"/>
    </row>
    <row r="691" spans="2:11" s="68" customFormat="1" x14ac:dyDescent="0.2">
      <c r="B691" s="69" t="s">
        <v>1953</v>
      </c>
      <c r="C691" s="70">
        <v>0</v>
      </c>
      <c r="D691" s="71" t="s">
        <v>1312</v>
      </c>
      <c r="E691" s="53" t="s">
        <v>457</v>
      </c>
      <c r="F691" s="70" t="s">
        <v>1312</v>
      </c>
      <c r="G691" s="72">
        <v>0</v>
      </c>
      <c r="H691" s="73"/>
      <c r="I691" s="214"/>
      <c r="J691" s="73"/>
      <c r="K691" s="74"/>
    </row>
    <row r="692" spans="2:11" s="68" customFormat="1" ht="229.5" x14ac:dyDescent="0.2">
      <c r="B692" s="75" t="s">
        <v>2038</v>
      </c>
      <c r="C692" s="76"/>
      <c r="D692" s="77" t="s">
        <v>1340</v>
      </c>
      <c r="E692" s="54" t="s">
        <v>217</v>
      </c>
      <c r="F692" s="122" t="s">
        <v>386</v>
      </c>
      <c r="G692" s="78">
        <v>14259.930999999999</v>
      </c>
      <c r="H692" s="79"/>
      <c r="I692" s="11"/>
      <c r="J692" s="79"/>
      <c r="K692" s="80"/>
    </row>
    <row r="693" spans="2:11" s="68" customFormat="1" ht="114.75" x14ac:dyDescent="0.2">
      <c r="B693" s="75" t="s">
        <v>2039</v>
      </c>
      <c r="C693" s="76"/>
      <c r="D693" s="77" t="s">
        <v>1392</v>
      </c>
      <c r="E693" s="54" t="s">
        <v>259</v>
      </c>
      <c r="F693" s="122" t="s">
        <v>386</v>
      </c>
      <c r="G693" s="78">
        <v>520.30599999999993</v>
      </c>
      <c r="H693" s="79"/>
      <c r="I693" s="11"/>
      <c r="J693" s="79"/>
      <c r="K693" s="80"/>
    </row>
    <row r="694" spans="2:11" s="68" customFormat="1" ht="409.5" x14ac:dyDescent="0.2">
      <c r="B694" s="75" t="s">
        <v>2040</v>
      </c>
      <c r="C694" s="76"/>
      <c r="D694" s="77" t="s">
        <v>1341</v>
      </c>
      <c r="E694" s="54" t="s">
        <v>307</v>
      </c>
      <c r="F694" s="122" t="s">
        <v>386</v>
      </c>
      <c r="G694" s="78">
        <v>816.4079999999999</v>
      </c>
      <c r="H694" s="79"/>
      <c r="I694" s="11"/>
      <c r="J694" s="79"/>
      <c r="K694" s="80"/>
    </row>
    <row r="695" spans="2:11" s="68" customFormat="1" x14ac:dyDescent="0.2">
      <c r="B695" s="87" t="s">
        <v>1953</v>
      </c>
      <c r="C695" s="88">
        <v>3</v>
      </c>
      <c r="D695" s="89" t="s">
        <v>1312</v>
      </c>
      <c r="E695" s="56" t="s">
        <v>341</v>
      </c>
      <c r="F695" s="88" t="s">
        <v>1312</v>
      </c>
      <c r="G695" s="90">
        <v>0</v>
      </c>
      <c r="H695" s="91"/>
      <c r="I695" s="224"/>
      <c r="J695" s="91"/>
      <c r="K695" s="92"/>
    </row>
    <row r="696" spans="2:11" s="68" customFormat="1" x14ac:dyDescent="0.2">
      <c r="B696" s="69" t="s">
        <v>1953</v>
      </c>
      <c r="C696" s="70">
        <v>0</v>
      </c>
      <c r="D696" s="71" t="s">
        <v>1312</v>
      </c>
      <c r="E696" s="53" t="s">
        <v>279</v>
      </c>
      <c r="F696" s="70" t="s">
        <v>1312</v>
      </c>
      <c r="G696" s="72">
        <v>0</v>
      </c>
      <c r="H696" s="73"/>
      <c r="I696" s="214"/>
      <c r="J696" s="73"/>
      <c r="K696" s="74"/>
    </row>
    <row r="697" spans="2:11" s="68" customFormat="1" ht="204" x14ac:dyDescent="0.2">
      <c r="B697" s="75" t="s">
        <v>2041</v>
      </c>
      <c r="C697" s="76"/>
      <c r="D697" s="77" t="s">
        <v>1342</v>
      </c>
      <c r="E697" s="54" t="s">
        <v>286</v>
      </c>
      <c r="F697" s="122" t="s">
        <v>386</v>
      </c>
      <c r="G697" s="78">
        <v>3782.6949999999997</v>
      </c>
      <c r="H697" s="79"/>
      <c r="I697" s="11"/>
      <c r="J697" s="79"/>
      <c r="K697" s="80"/>
    </row>
    <row r="698" spans="2:11" s="68" customFormat="1" ht="127.5" x14ac:dyDescent="0.2">
      <c r="B698" s="75" t="s">
        <v>2042</v>
      </c>
      <c r="C698" s="76"/>
      <c r="D698" s="77" t="s">
        <v>1342</v>
      </c>
      <c r="E698" s="54" t="s">
        <v>49</v>
      </c>
      <c r="F698" s="122" t="s">
        <v>386</v>
      </c>
      <c r="G698" s="78">
        <v>443.07199999999995</v>
      </c>
      <c r="H698" s="79"/>
      <c r="I698" s="11"/>
      <c r="J698" s="79"/>
      <c r="K698" s="80"/>
    </row>
    <row r="699" spans="2:11" s="68" customFormat="1" ht="127.5" x14ac:dyDescent="0.2">
      <c r="B699" s="75" t="s">
        <v>2043</v>
      </c>
      <c r="C699" s="76"/>
      <c r="D699" s="77" t="s">
        <v>1342</v>
      </c>
      <c r="E699" s="54" t="s">
        <v>426</v>
      </c>
      <c r="F699" s="122" t="s">
        <v>386</v>
      </c>
      <c r="G699" s="78">
        <v>87.560999999999993</v>
      </c>
      <c r="H699" s="79"/>
      <c r="I699" s="11"/>
      <c r="J699" s="79"/>
      <c r="K699" s="80"/>
    </row>
    <row r="700" spans="2:11" s="68" customFormat="1" x14ac:dyDescent="0.2">
      <c r="B700" s="87" t="s">
        <v>2044</v>
      </c>
      <c r="C700" s="88">
        <v>3</v>
      </c>
      <c r="D700" s="89" t="s">
        <v>1312</v>
      </c>
      <c r="E700" s="56" t="s">
        <v>475</v>
      </c>
      <c r="F700" s="88" t="s">
        <v>1312</v>
      </c>
      <c r="G700" s="90">
        <v>0</v>
      </c>
      <c r="H700" s="91"/>
      <c r="I700" s="224"/>
      <c r="J700" s="91"/>
      <c r="K700" s="92"/>
    </row>
    <row r="701" spans="2:11" s="68" customFormat="1" x14ac:dyDescent="0.2">
      <c r="B701" s="69" t="s">
        <v>2044</v>
      </c>
      <c r="C701" s="70">
        <v>0</v>
      </c>
      <c r="D701" s="71" t="s">
        <v>1312</v>
      </c>
      <c r="E701" s="53" t="s">
        <v>435</v>
      </c>
      <c r="F701" s="70" t="s">
        <v>1312</v>
      </c>
      <c r="G701" s="72">
        <v>0</v>
      </c>
      <c r="H701" s="73"/>
      <c r="I701" s="214"/>
      <c r="J701" s="73"/>
      <c r="K701" s="74"/>
    </row>
    <row r="702" spans="2:11" s="68" customFormat="1" ht="140.25" x14ac:dyDescent="0.2">
      <c r="B702" s="75" t="s">
        <v>2045</v>
      </c>
      <c r="C702" s="76"/>
      <c r="D702" s="77" t="s">
        <v>171</v>
      </c>
      <c r="E702" s="54" t="s">
        <v>153</v>
      </c>
      <c r="F702" s="122" t="s">
        <v>161</v>
      </c>
      <c r="G702" s="78">
        <v>15</v>
      </c>
      <c r="H702" s="79"/>
      <c r="I702" s="11"/>
      <c r="J702" s="79"/>
      <c r="K702" s="80"/>
    </row>
    <row r="703" spans="2:11" s="68" customFormat="1" ht="102" x14ac:dyDescent="0.2">
      <c r="B703" s="75" t="s">
        <v>2046</v>
      </c>
      <c r="C703" s="76"/>
      <c r="D703" s="77" t="s">
        <v>171</v>
      </c>
      <c r="E703" s="54" t="s">
        <v>344</v>
      </c>
      <c r="F703" s="122" t="s">
        <v>161</v>
      </c>
      <c r="G703" s="78">
        <v>15</v>
      </c>
      <c r="H703" s="79"/>
      <c r="I703" s="11"/>
      <c r="J703" s="79"/>
      <c r="K703" s="80"/>
    </row>
    <row r="704" spans="2:11" s="68" customFormat="1" ht="191.25" x14ac:dyDescent="0.2">
      <c r="B704" s="75" t="s">
        <v>2047</v>
      </c>
      <c r="C704" s="76"/>
      <c r="D704" s="77" t="s">
        <v>171</v>
      </c>
      <c r="E704" s="54" t="s">
        <v>887</v>
      </c>
      <c r="F704" s="122" t="s">
        <v>161</v>
      </c>
      <c r="G704" s="78">
        <v>24</v>
      </c>
      <c r="H704" s="79"/>
      <c r="I704" s="11"/>
      <c r="J704" s="79"/>
      <c r="K704" s="80"/>
    </row>
    <row r="705" spans="2:11" s="68" customFormat="1" ht="114.75" x14ac:dyDescent="0.2">
      <c r="B705" s="75" t="s">
        <v>2048</v>
      </c>
      <c r="C705" s="76"/>
      <c r="D705" s="77" t="s">
        <v>171</v>
      </c>
      <c r="E705" s="54" t="s">
        <v>346</v>
      </c>
      <c r="F705" s="122" t="s">
        <v>161</v>
      </c>
      <c r="G705" s="78">
        <v>14</v>
      </c>
      <c r="H705" s="79"/>
      <c r="I705" s="11"/>
      <c r="J705" s="79"/>
      <c r="K705" s="80"/>
    </row>
    <row r="706" spans="2:11" s="68" customFormat="1" ht="102" x14ac:dyDescent="0.2">
      <c r="B706" s="75" t="s">
        <v>2049</v>
      </c>
      <c r="C706" s="76"/>
      <c r="D706" s="77" t="s">
        <v>171</v>
      </c>
      <c r="E706" s="54" t="s">
        <v>101</v>
      </c>
      <c r="F706" s="122" t="s">
        <v>161</v>
      </c>
      <c r="G706" s="78">
        <v>6</v>
      </c>
      <c r="H706" s="79"/>
      <c r="I706" s="11"/>
      <c r="J706" s="79"/>
      <c r="K706" s="80"/>
    </row>
    <row r="707" spans="2:11" s="68" customFormat="1" ht="114.75" x14ac:dyDescent="0.2">
      <c r="B707" s="75" t="s">
        <v>2050</v>
      </c>
      <c r="C707" s="76"/>
      <c r="D707" s="77" t="s">
        <v>171</v>
      </c>
      <c r="E707" s="54" t="s">
        <v>888</v>
      </c>
      <c r="F707" s="122" t="s">
        <v>161</v>
      </c>
      <c r="G707" s="78">
        <v>4</v>
      </c>
      <c r="H707" s="79"/>
      <c r="I707" s="11"/>
      <c r="J707" s="79"/>
      <c r="K707" s="80"/>
    </row>
    <row r="708" spans="2:11" s="68" customFormat="1" ht="114.75" x14ac:dyDescent="0.2">
      <c r="B708" s="75" t="s">
        <v>2051</v>
      </c>
      <c r="C708" s="76"/>
      <c r="D708" s="77" t="s">
        <v>171</v>
      </c>
      <c r="E708" s="54" t="s">
        <v>889</v>
      </c>
      <c r="F708" s="122" t="s">
        <v>161</v>
      </c>
      <c r="G708" s="78">
        <v>2</v>
      </c>
      <c r="H708" s="79"/>
      <c r="I708" s="11"/>
      <c r="J708" s="79"/>
      <c r="K708" s="80"/>
    </row>
    <row r="709" spans="2:11" s="68" customFormat="1" ht="114.75" x14ac:dyDescent="0.2">
      <c r="B709" s="75" t="s">
        <v>2052</v>
      </c>
      <c r="C709" s="76"/>
      <c r="D709" s="77" t="s">
        <v>369</v>
      </c>
      <c r="E709" s="54" t="s">
        <v>890</v>
      </c>
      <c r="F709" s="122" t="s">
        <v>161</v>
      </c>
      <c r="G709" s="78">
        <v>2</v>
      </c>
      <c r="H709" s="79"/>
      <c r="I709" s="11"/>
      <c r="J709" s="79"/>
      <c r="K709" s="80"/>
    </row>
    <row r="710" spans="2:11" s="68" customFormat="1" ht="165.75" x14ac:dyDescent="0.2">
      <c r="B710" s="75" t="s">
        <v>2053</v>
      </c>
      <c r="C710" s="76"/>
      <c r="D710" s="77" t="s">
        <v>171</v>
      </c>
      <c r="E710" s="54" t="s">
        <v>891</v>
      </c>
      <c r="F710" s="122" t="s">
        <v>161</v>
      </c>
      <c r="G710" s="78">
        <v>2</v>
      </c>
      <c r="H710" s="79"/>
      <c r="I710" s="11"/>
      <c r="J710" s="79"/>
      <c r="K710" s="80"/>
    </row>
    <row r="711" spans="2:11" s="68" customFormat="1" ht="102" x14ac:dyDescent="0.2">
      <c r="B711" s="75" t="s">
        <v>2054</v>
      </c>
      <c r="C711" s="76"/>
      <c r="D711" s="77" t="s">
        <v>171</v>
      </c>
      <c r="E711" s="54" t="s">
        <v>306</v>
      </c>
      <c r="F711" s="122" t="s">
        <v>161</v>
      </c>
      <c r="G711" s="78">
        <v>14</v>
      </c>
      <c r="H711" s="79"/>
      <c r="I711" s="11"/>
      <c r="J711" s="79"/>
      <c r="K711" s="80"/>
    </row>
    <row r="712" spans="2:11" s="68" customFormat="1" ht="114.75" x14ac:dyDescent="0.2">
      <c r="B712" s="75" t="s">
        <v>2055</v>
      </c>
      <c r="C712" s="76"/>
      <c r="D712" s="77" t="s">
        <v>171</v>
      </c>
      <c r="E712" s="54" t="s">
        <v>348</v>
      </c>
      <c r="F712" s="122" t="s">
        <v>161</v>
      </c>
      <c r="G712" s="78">
        <v>15</v>
      </c>
      <c r="H712" s="79"/>
      <c r="I712" s="11"/>
      <c r="J712" s="79"/>
      <c r="K712" s="80"/>
    </row>
    <row r="713" spans="2:11" s="68" customFormat="1" ht="114.75" x14ac:dyDescent="0.2">
      <c r="B713" s="75" t="s">
        <v>2056</v>
      </c>
      <c r="C713" s="76"/>
      <c r="D713" s="77" t="s">
        <v>171</v>
      </c>
      <c r="E713" s="54" t="s">
        <v>499</v>
      </c>
      <c r="F713" s="122" t="s">
        <v>161</v>
      </c>
      <c r="G713" s="78">
        <v>9</v>
      </c>
      <c r="H713" s="79"/>
      <c r="I713" s="11"/>
      <c r="J713" s="79"/>
      <c r="K713" s="80"/>
    </row>
    <row r="714" spans="2:11" s="68" customFormat="1" ht="114.75" x14ac:dyDescent="0.2">
      <c r="B714" s="75" t="s">
        <v>2057</v>
      </c>
      <c r="C714" s="76"/>
      <c r="D714" s="77" t="s">
        <v>171</v>
      </c>
      <c r="E714" s="54" t="s">
        <v>384</v>
      </c>
      <c r="F714" s="122" t="s">
        <v>161</v>
      </c>
      <c r="G714" s="78">
        <v>9</v>
      </c>
      <c r="H714" s="79"/>
      <c r="I714" s="11"/>
      <c r="J714" s="79"/>
      <c r="K714" s="80"/>
    </row>
    <row r="715" spans="2:11" s="68" customFormat="1" ht="114.75" x14ac:dyDescent="0.2">
      <c r="B715" s="75" t="s">
        <v>2058</v>
      </c>
      <c r="C715" s="76"/>
      <c r="D715" s="77" t="s">
        <v>171</v>
      </c>
      <c r="E715" s="54" t="s">
        <v>108</v>
      </c>
      <c r="F715" s="122" t="s">
        <v>161</v>
      </c>
      <c r="G715" s="78">
        <v>14</v>
      </c>
      <c r="H715" s="79"/>
      <c r="I715" s="11"/>
      <c r="J715" s="79"/>
      <c r="K715" s="80"/>
    </row>
    <row r="716" spans="2:11" s="68" customFormat="1" ht="229.5" x14ac:dyDescent="0.2">
      <c r="B716" s="75" t="s">
        <v>2059</v>
      </c>
      <c r="C716" s="76"/>
      <c r="D716" s="77" t="s">
        <v>369</v>
      </c>
      <c r="E716" s="54" t="s">
        <v>127</v>
      </c>
      <c r="F716" s="122" t="s">
        <v>386</v>
      </c>
      <c r="G716" s="78">
        <v>53.957999999999998</v>
      </c>
      <c r="H716" s="79"/>
      <c r="I716" s="11"/>
      <c r="J716" s="79"/>
      <c r="K716" s="80"/>
    </row>
    <row r="717" spans="2:11" s="68" customFormat="1" ht="114.75" x14ac:dyDescent="0.2">
      <c r="B717" s="75" t="s">
        <v>2060</v>
      </c>
      <c r="C717" s="76"/>
      <c r="D717" s="77" t="s">
        <v>389</v>
      </c>
      <c r="E717" s="54" t="s">
        <v>3672</v>
      </c>
      <c r="F717" s="122" t="s">
        <v>161</v>
      </c>
      <c r="G717" s="78">
        <v>18</v>
      </c>
      <c r="H717" s="79"/>
      <c r="I717" s="11"/>
      <c r="J717" s="79"/>
      <c r="K717" s="80"/>
    </row>
    <row r="718" spans="2:11" s="68" customFormat="1" ht="114.75" x14ac:dyDescent="0.2">
      <c r="B718" s="75" t="s">
        <v>2061</v>
      </c>
      <c r="C718" s="76"/>
      <c r="D718" s="77" t="s">
        <v>389</v>
      </c>
      <c r="E718" s="54" t="s">
        <v>892</v>
      </c>
      <c r="F718" s="122" t="s">
        <v>161</v>
      </c>
      <c r="G718" s="78">
        <v>14</v>
      </c>
      <c r="H718" s="79"/>
      <c r="I718" s="11"/>
      <c r="J718" s="79"/>
      <c r="K718" s="80"/>
    </row>
    <row r="719" spans="2:11" s="68" customFormat="1" x14ac:dyDescent="0.2">
      <c r="B719" s="87" t="s">
        <v>2044</v>
      </c>
      <c r="C719" s="88">
        <v>3</v>
      </c>
      <c r="D719" s="89" t="s">
        <v>1312</v>
      </c>
      <c r="E719" s="56" t="s">
        <v>575</v>
      </c>
      <c r="F719" s="88" t="s">
        <v>1312</v>
      </c>
      <c r="G719" s="90">
        <v>0</v>
      </c>
      <c r="H719" s="91"/>
      <c r="I719" s="224"/>
      <c r="J719" s="91"/>
      <c r="K719" s="92"/>
    </row>
    <row r="720" spans="2:11" s="68" customFormat="1" x14ac:dyDescent="0.2">
      <c r="B720" s="69" t="s">
        <v>2044</v>
      </c>
      <c r="C720" s="70">
        <v>0</v>
      </c>
      <c r="D720" s="71" t="s">
        <v>1312</v>
      </c>
      <c r="E720" s="53" t="s">
        <v>68</v>
      </c>
      <c r="F720" s="70" t="s">
        <v>1312</v>
      </c>
      <c r="G720" s="72">
        <v>0</v>
      </c>
      <c r="H720" s="73"/>
      <c r="I720" s="214"/>
      <c r="J720" s="73"/>
      <c r="K720" s="74"/>
    </row>
    <row r="721" spans="2:11" s="68" customFormat="1" ht="102" x14ac:dyDescent="0.2">
      <c r="B721" s="75" t="s">
        <v>2062</v>
      </c>
      <c r="C721" s="76"/>
      <c r="D721" s="77" t="s">
        <v>1343</v>
      </c>
      <c r="E721" s="54" t="s">
        <v>305</v>
      </c>
      <c r="F721" s="122" t="s">
        <v>161</v>
      </c>
      <c r="G721" s="78">
        <v>7</v>
      </c>
      <c r="H721" s="79"/>
      <c r="I721" s="11"/>
      <c r="J721" s="79"/>
      <c r="K721" s="80"/>
    </row>
    <row r="722" spans="2:11" s="68" customFormat="1" ht="114.75" x14ac:dyDescent="0.2">
      <c r="B722" s="75" t="s">
        <v>2063</v>
      </c>
      <c r="C722" s="76"/>
      <c r="D722" s="77" t="s">
        <v>1343</v>
      </c>
      <c r="E722" s="54" t="s">
        <v>893</v>
      </c>
      <c r="F722" s="122" t="s">
        <v>161</v>
      </c>
      <c r="G722" s="78">
        <v>16</v>
      </c>
      <c r="H722" s="79"/>
      <c r="I722" s="11"/>
      <c r="J722" s="79"/>
      <c r="K722" s="80"/>
    </row>
    <row r="723" spans="2:11" s="68" customFormat="1" ht="114.75" x14ac:dyDescent="0.2">
      <c r="B723" s="75" t="s">
        <v>2064</v>
      </c>
      <c r="C723" s="76"/>
      <c r="D723" s="77" t="s">
        <v>1343</v>
      </c>
      <c r="E723" s="54" t="s">
        <v>110</v>
      </c>
      <c r="F723" s="122" t="s">
        <v>161</v>
      </c>
      <c r="G723" s="78">
        <v>35</v>
      </c>
      <c r="H723" s="79"/>
      <c r="I723" s="11"/>
      <c r="J723" s="79"/>
      <c r="K723" s="80"/>
    </row>
    <row r="724" spans="2:11" s="68" customFormat="1" ht="114.75" x14ac:dyDescent="0.2">
      <c r="B724" s="75" t="s">
        <v>2065</v>
      </c>
      <c r="C724" s="76"/>
      <c r="D724" s="77" t="s">
        <v>1343</v>
      </c>
      <c r="E724" s="54" t="s">
        <v>894</v>
      </c>
      <c r="F724" s="122" t="s">
        <v>161</v>
      </c>
      <c r="G724" s="78">
        <v>30</v>
      </c>
      <c r="H724" s="79"/>
      <c r="I724" s="11"/>
      <c r="J724" s="79"/>
      <c r="K724" s="80"/>
    </row>
    <row r="725" spans="2:11" s="68" customFormat="1" ht="114.75" x14ac:dyDescent="0.2">
      <c r="B725" s="75" t="s">
        <v>2066</v>
      </c>
      <c r="C725" s="76"/>
      <c r="D725" s="77" t="s">
        <v>1343</v>
      </c>
      <c r="E725" s="54" t="s">
        <v>895</v>
      </c>
      <c r="F725" s="122" t="s">
        <v>161</v>
      </c>
      <c r="G725" s="78">
        <v>3</v>
      </c>
      <c r="H725" s="79"/>
      <c r="I725" s="11"/>
      <c r="J725" s="79"/>
      <c r="K725" s="80"/>
    </row>
    <row r="726" spans="2:11" s="68" customFormat="1" ht="114.75" x14ac:dyDescent="0.2">
      <c r="B726" s="75" t="s">
        <v>2067</v>
      </c>
      <c r="C726" s="76"/>
      <c r="D726" s="77" t="s">
        <v>1343</v>
      </c>
      <c r="E726" s="54" t="s">
        <v>297</v>
      </c>
      <c r="F726" s="122" t="s">
        <v>161</v>
      </c>
      <c r="G726" s="78">
        <v>25</v>
      </c>
      <c r="H726" s="79"/>
      <c r="I726" s="11"/>
      <c r="J726" s="79"/>
      <c r="K726" s="80"/>
    </row>
    <row r="727" spans="2:11" s="68" customFormat="1" ht="114.75" x14ac:dyDescent="0.2">
      <c r="B727" s="75" t="s">
        <v>2068</v>
      </c>
      <c r="C727" s="76"/>
      <c r="D727" s="77" t="s">
        <v>1343</v>
      </c>
      <c r="E727" s="54" t="s">
        <v>896</v>
      </c>
      <c r="F727" s="122" t="s">
        <v>161</v>
      </c>
      <c r="G727" s="78">
        <v>9</v>
      </c>
      <c r="H727" s="79"/>
      <c r="I727" s="11"/>
      <c r="J727" s="79"/>
      <c r="K727" s="80"/>
    </row>
    <row r="728" spans="2:11" s="68" customFormat="1" ht="114.75" x14ac:dyDescent="0.2">
      <c r="B728" s="75" t="s">
        <v>2069</v>
      </c>
      <c r="C728" s="76"/>
      <c r="D728" s="77" t="s">
        <v>1343</v>
      </c>
      <c r="E728" s="54" t="s">
        <v>533</v>
      </c>
      <c r="F728" s="122" t="s">
        <v>161</v>
      </c>
      <c r="G728" s="78">
        <v>7</v>
      </c>
      <c r="H728" s="79"/>
      <c r="I728" s="11"/>
      <c r="J728" s="79"/>
      <c r="K728" s="80"/>
    </row>
    <row r="729" spans="2:11" s="68" customFormat="1" ht="114.75" x14ac:dyDescent="0.2">
      <c r="B729" s="75" t="s">
        <v>2070</v>
      </c>
      <c r="C729" s="76"/>
      <c r="D729" s="77" t="s">
        <v>1343</v>
      </c>
      <c r="E729" s="54" t="s">
        <v>897</v>
      </c>
      <c r="F729" s="122" t="s">
        <v>161</v>
      </c>
      <c r="G729" s="78">
        <v>3</v>
      </c>
      <c r="H729" s="79"/>
      <c r="I729" s="11"/>
      <c r="J729" s="79"/>
      <c r="K729" s="80"/>
    </row>
    <row r="730" spans="2:11" s="68" customFormat="1" ht="114.75" x14ac:dyDescent="0.2">
      <c r="B730" s="75" t="s">
        <v>2071</v>
      </c>
      <c r="C730" s="76"/>
      <c r="D730" s="77" t="s">
        <v>1343</v>
      </c>
      <c r="E730" s="54" t="s">
        <v>23</v>
      </c>
      <c r="F730" s="122" t="s">
        <v>161</v>
      </c>
      <c r="G730" s="78">
        <v>5</v>
      </c>
      <c r="H730" s="79"/>
      <c r="I730" s="11"/>
      <c r="J730" s="79"/>
      <c r="K730" s="80"/>
    </row>
    <row r="731" spans="2:11" s="68" customFormat="1" ht="114.75" x14ac:dyDescent="0.2">
      <c r="B731" s="75" t="s">
        <v>2072</v>
      </c>
      <c r="C731" s="76"/>
      <c r="D731" s="77" t="s">
        <v>1343</v>
      </c>
      <c r="E731" s="54" t="s">
        <v>142</v>
      </c>
      <c r="F731" s="122" t="s">
        <v>161</v>
      </c>
      <c r="G731" s="78">
        <v>27</v>
      </c>
      <c r="H731" s="79"/>
      <c r="I731" s="11"/>
      <c r="J731" s="79"/>
      <c r="K731" s="80"/>
    </row>
    <row r="732" spans="2:11" s="68" customFormat="1" ht="114.75" x14ac:dyDescent="0.2">
      <c r="B732" s="75" t="s">
        <v>2073</v>
      </c>
      <c r="C732" s="76"/>
      <c r="D732" s="77" t="s">
        <v>1343</v>
      </c>
      <c r="E732" s="54" t="s">
        <v>225</v>
      </c>
      <c r="F732" s="122" t="s">
        <v>161</v>
      </c>
      <c r="G732" s="78">
        <v>12</v>
      </c>
      <c r="H732" s="79"/>
      <c r="I732" s="11"/>
      <c r="J732" s="79"/>
      <c r="K732" s="80"/>
    </row>
    <row r="733" spans="2:11" s="68" customFormat="1" ht="114.75" x14ac:dyDescent="0.2">
      <c r="B733" s="75" t="s">
        <v>2074</v>
      </c>
      <c r="C733" s="76"/>
      <c r="D733" s="77" t="s">
        <v>1343</v>
      </c>
      <c r="E733" s="54" t="s">
        <v>898</v>
      </c>
      <c r="F733" s="122" t="s">
        <v>161</v>
      </c>
      <c r="G733" s="78">
        <v>9</v>
      </c>
      <c r="H733" s="79"/>
      <c r="I733" s="11"/>
      <c r="J733" s="79"/>
      <c r="K733" s="80"/>
    </row>
    <row r="734" spans="2:11" s="68" customFormat="1" ht="114.75" x14ac:dyDescent="0.2">
      <c r="B734" s="75" t="s">
        <v>2075</v>
      </c>
      <c r="C734" s="76"/>
      <c r="D734" s="77" t="s">
        <v>1343</v>
      </c>
      <c r="E734" s="54" t="s">
        <v>899</v>
      </c>
      <c r="F734" s="122" t="s">
        <v>161</v>
      </c>
      <c r="G734" s="78">
        <v>3</v>
      </c>
      <c r="H734" s="79"/>
      <c r="I734" s="11"/>
      <c r="J734" s="79"/>
      <c r="K734" s="80"/>
    </row>
    <row r="735" spans="2:11" s="68" customFormat="1" ht="114.75" x14ac:dyDescent="0.2">
      <c r="B735" s="75" t="s">
        <v>2076</v>
      </c>
      <c r="C735" s="76"/>
      <c r="D735" s="77" t="s">
        <v>1343</v>
      </c>
      <c r="E735" s="54" t="s">
        <v>900</v>
      </c>
      <c r="F735" s="122" t="s">
        <v>161</v>
      </c>
      <c r="G735" s="78">
        <v>1</v>
      </c>
      <c r="H735" s="79"/>
      <c r="I735" s="11"/>
      <c r="J735" s="79"/>
      <c r="K735" s="80"/>
    </row>
    <row r="736" spans="2:11" s="68" customFormat="1" ht="114.75" x14ac:dyDescent="0.2">
      <c r="B736" s="75" t="s">
        <v>2077</v>
      </c>
      <c r="C736" s="76"/>
      <c r="D736" s="77" t="s">
        <v>1343</v>
      </c>
      <c r="E736" s="54" t="s">
        <v>102</v>
      </c>
      <c r="F736" s="122" t="s">
        <v>161</v>
      </c>
      <c r="G736" s="78">
        <v>9</v>
      </c>
      <c r="H736" s="79"/>
      <c r="I736" s="11"/>
      <c r="J736" s="79"/>
      <c r="K736" s="80"/>
    </row>
    <row r="737" spans="2:11" s="68" customFormat="1" ht="114.75" x14ac:dyDescent="0.2">
      <c r="B737" s="75" t="s">
        <v>2078</v>
      </c>
      <c r="C737" s="76"/>
      <c r="D737" s="77" t="s">
        <v>1343</v>
      </c>
      <c r="E737" s="54" t="s">
        <v>901</v>
      </c>
      <c r="F737" s="122" t="s">
        <v>161</v>
      </c>
      <c r="G737" s="78">
        <v>2</v>
      </c>
      <c r="H737" s="79"/>
      <c r="I737" s="11"/>
      <c r="J737" s="79"/>
      <c r="K737" s="80"/>
    </row>
    <row r="738" spans="2:11" s="68" customFormat="1" ht="114.75" x14ac:dyDescent="0.2">
      <c r="B738" s="75" t="s">
        <v>2079</v>
      </c>
      <c r="C738" s="76"/>
      <c r="D738" s="77" t="s">
        <v>1343</v>
      </c>
      <c r="E738" s="54" t="s">
        <v>902</v>
      </c>
      <c r="F738" s="122" t="s">
        <v>161</v>
      </c>
      <c r="G738" s="78">
        <v>2</v>
      </c>
      <c r="H738" s="79"/>
      <c r="I738" s="11"/>
      <c r="J738" s="79"/>
      <c r="K738" s="80"/>
    </row>
    <row r="739" spans="2:11" s="68" customFormat="1" x14ac:dyDescent="0.2">
      <c r="B739" s="87" t="s">
        <v>2044</v>
      </c>
      <c r="C739" s="88">
        <v>3</v>
      </c>
      <c r="D739" s="89" t="s">
        <v>1312</v>
      </c>
      <c r="E739" s="56" t="s">
        <v>359</v>
      </c>
      <c r="F739" s="88" t="s">
        <v>1312</v>
      </c>
      <c r="G739" s="90">
        <v>0</v>
      </c>
      <c r="H739" s="91"/>
      <c r="I739" s="224"/>
      <c r="J739" s="91"/>
      <c r="K739" s="92"/>
    </row>
    <row r="740" spans="2:11" s="68" customFormat="1" x14ac:dyDescent="0.2">
      <c r="B740" s="69" t="s">
        <v>2044</v>
      </c>
      <c r="C740" s="70">
        <v>0</v>
      </c>
      <c r="D740" s="71" t="s">
        <v>1312</v>
      </c>
      <c r="E740" s="53" t="s">
        <v>60</v>
      </c>
      <c r="F740" s="70" t="s">
        <v>1312</v>
      </c>
      <c r="G740" s="72">
        <v>0</v>
      </c>
      <c r="H740" s="73"/>
      <c r="I740" s="214"/>
      <c r="J740" s="73"/>
      <c r="K740" s="74"/>
    </row>
    <row r="741" spans="2:11" s="68" customFormat="1" ht="318.75" x14ac:dyDescent="0.2">
      <c r="B741" s="75" t="s">
        <v>2080</v>
      </c>
      <c r="C741" s="76"/>
      <c r="D741" s="77" t="s">
        <v>452</v>
      </c>
      <c r="E741" s="54" t="s">
        <v>903</v>
      </c>
      <c r="F741" s="122" t="s">
        <v>161</v>
      </c>
      <c r="G741" s="78">
        <v>1</v>
      </c>
      <c r="H741" s="79"/>
      <c r="I741" s="11"/>
      <c r="J741" s="79"/>
      <c r="K741" s="80"/>
    </row>
    <row r="742" spans="2:11" s="68" customFormat="1" ht="267.75" x14ac:dyDescent="0.2">
      <c r="B742" s="75" t="s">
        <v>2081</v>
      </c>
      <c r="C742" s="76"/>
      <c r="D742" s="77" t="s">
        <v>115</v>
      </c>
      <c r="E742" s="54" t="s">
        <v>904</v>
      </c>
      <c r="F742" s="122" t="s">
        <v>161</v>
      </c>
      <c r="G742" s="78">
        <v>21</v>
      </c>
      <c r="H742" s="79"/>
      <c r="I742" s="11"/>
      <c r="J742" s="79"/>
      <c r="K742" s="80"/>
    </row>
    <row r="743" spans="2:11" s="68" customFormat="1" ht="127.5" x14ac:dyDescent="0.2">
      <c r="B743" s="75" t="s">
        <v>2082</v>
      </c>
      <c r="C743" s="76"/>
      <c r="D743" s="77" t="s">
        <v>271</v>
      </c>
      <c r="E743" s="54" t="s">
        <v>905</v>
      </c>
      <c r="F743" s="122" t="s">
        <v>161</v>
      </c>
      <c r="G743" s="78">
        <v>2</v>
      </c>
      <c r="H743" s="79"/>
      <c r="I743" s="11"/>
      <c r="J743" s="79"/>
      <c r="K743" s="80"/>
    </row>
    <row r="744" spans="2:11" s="68" customFormat="1" ht="255" x14ac:dyDescent="0.2">
      <c r="B744" s="75" t="s">
        <v>2083</v>
      </c>
      <c r="C744" s="76"/>
      <c r="D744" s="77" t="s">
        <v>508</v>
      </c>
      <c r="E744" s="54" t="s">
        <v>906</v>
      </c>
      <c r="F744" s="122" t="s">
        <v>161</v>
      </c>
      <c r="G744" s="78">
        <v>6</v>
      </c>
      <c r="H744" s="79"/>
      <c r="I744" s="11"/>
      <c r="J744" s="79"/>
      <c r="K744" s="80"/>
    </row>
    <row r="745" spans="2:11" s="68" customFormat="1" ht="51" x14ac:dyDescent="0.2">
      <c r="B745" s="75" t="s">
        <v>2084</v>
      </c>
      <c r="C745" s="76"/>
      <c r="D745" s="77" t="s">
        <v>557</v>
      </c>
      <c r="E745" s="54" t="s">
        <v>907</v>
      </c>
      <c r="F745" s="122" t="s">
        <v>161</v>
      </c>
      <c r="G745" s="78">
        <v>1</v>
      </c>
      <c r="H745" s="79"/>
      <c r="I745" s="11"/>
      <c r="J745" s="79"/>
      <c r="K745" s="80"/>
    </row>
    <row r="746" spans="2:11" s="68" customFormat="1" ht="102" x14ac:dyDescent="0.2">
      <c r="B746" s="75" t="s">
        <v>2085</v>
      </c>
      <c r="C746" s="76"/>
      <c r="D746" s="77" t="s">
        <v>392</v>
      </c>
      <c r="E746" s="54" t="s">
        <v>908</v>
      </c>
      <c r="F746" s="122" t="s">
        <v>161</v>
      </c>
      <c r="G746" s="78">
        <v>47</v>
      </c>
      <c r="H746" s="79"/>
      <c r="I746" s="11"/>
      <c r="J746" s="79"/>
      <c r="K746" s="80"/>
    </row>
    <row r="747" spans="2:11" s="68" customFormat="1" ht="216.75" x14ac:dyDescent="0.2">
      <c r="B747" s="75" t="s">
        <v>2086</v>
      </c>
      <c r="C747" s="76"/>
      <c r="D747" s="77" t="s">
        <v>580</v>
      </c>
      <c r="E747" s="54" t="s">
        <v>909</v>
      </c>
      <c r="F747" s="76" t="s">
        <v>161</v>
      </c>
      <c r="G747" s="78">
        <v>2</v>
      </c>
      <c r="H747" s="79"/>
      <c r="I747" s="11"/>
      <c r="J747" s="79"/>
      <c r="K747" s="80"/>
    </row>
    <row r="748" spans="2:11" s="68" customFormat="1" ht="89.25" x14ac:dyDescent="0.2">
      <c r="B748" s="75" t="s">
        <v>2087</v>
      </c>
      <c r="C748" s="76"/>
      <c r="D748" s="77" t="s">
        <v>364</v>
      </c>
      <c r="E748" s="54" t="s">
        <v>910</v>
      </c>
      <c r="F748" s="122" t="s">
        <v>161</v>
      </c>
      <c r="G748" s="78">
        <v>33</v>
      </c>
      <c r="H748" s="79"/>
      <c r="I748" s="11"/>
      <c r="J748" s="79"/>
      <c r="K748" s="80"/>
    </row>
    <row r="749" spans="2:11" s="68" customFormat="1" ht="140.25" x14ac:dyDescent="0.2">
      <c r="B749" s="75" t="s">
        <v>2088</v>
      </c>
      <c r="C749" s="76"/>
      <c r="D749" s="77" t="s">
        <v>547</v>
      </c>
      <c r="E749" s="54" t="s">
        <v>911</v>
      </c>
      <c r="F749" s="122" t="s">
        <v>161</v>
      </c>
      <c r="G749" s="78">
        <v>11</v>
      </c>
      <c r="H749" s="79"/>
      <c r="I749" s="11"/>
      <c r="J749" s="79"/>
      <c r="K749" s="80"/>
    </row>
    <row r="750" spans="2:11" s="68" customFormat="1" ht="127.5" x14ac:dyDescent="0.2">
      <c r="B750" s="75" t="s">
        <v>2089</v>
      </c>
      <c r="C750" s="76"/>
      <c r="D750" s="77" t="s">
        <v>329</v>
      </c>
      <c r="E750" s="54" t="s">
        <v>912</v>
      </c>
      <c r="F750" s="122" t="s">
        <v>161</v>
      </c>
      <c r="G750" s="78">
        <v>32</v>
      </c>
      <c r="H750" s="79"/>
      <c r="I750" s="11"/>
      <c r="J750" s="79"/>
      <c r="K750" s="80"/>
    </row>
    <row r="751" spans="2:11" s="68" customFormat="1" ht="140.25" x14ac:dyDescent="0.2">
      <c r="B751" s="75" t="s">
        <v>2090</v>
      </c>
      <c r="C751" s="76"/>
      <c r="D751" s="77" t="s">
        <v>547</v>
      </c>
      <c r="E751" s="54" t="s">
        <v>913</v>
      </c>
      <c r="F751" s="122" t="s">
        <v>161</v>
      </c>
      <c r="G751" s="78">
        <v>16</v>
      </c>
      <c r="H751" s="79"/>
      <c r="I751" s="11"/>
      <c r="J751" s="79"/>
      <c r="K751" s="80"/>
    </row>
    <row r="752" spans="2:11" s="68" customFormat="1" ht="102" x14ac:dyDescent="0.2">
      <c r="B752" s="75" t="s">
        <v>2091</v>
      </c>
      <c r="C752" s="76"/>
      <c r="D752" s="77" t="s">
        <v>21</v>
      </c>
      <c r="E752" s="54" t="s">
        <v>500</v>
      </c>
      <c r="F752" s="122" t="s">
        <v>161</v>
      </c>
      <c r="G752" s="78">
        <v>1</v>
      </c>
      <c r="H752" s="79"/>
      <c r="I752" s="11"/>
      <c r="J752" s="79"/>
      <c r="K752" s="80"/>
    </row>
    <row r="753" spans="2:11" s="68" customFormat="1" ht="102" x14ac:dyDescent="0.2">
      <c r="B753" s="75" t="s">
        <v>2092</v>
      </c>
      <c r="C753" s="76"/>
      <c r="D753" s="77" t="s">
        <v>577</v>
      </c>
      <c r="E753" s="54" t="s">
        <v>256</v>
      </c>
      <c r="F753" s="122" t="s">
        <v>161</v>
      </c>
      <c r="G753" s="78">
        <v>1</v>
      </c>
      <c r="H753" s="79"/>
      <c r="I753" s="11"/>
      <c r="J753" s="79"/>
      <c r="K753" s="80"/>
    </row>
    <row r="754" spans="2:11" s="68" customFormat="1" ht="89.25" x14ac:dyDescent="0.2">
      <c r="B754" s="75" t="s">
        <v>2093</v>
      </c>
      <c r="C754" s="76"/>
      <c r="D754" s="77" t="s">
        <v>493</v>
      </c>
      <c r="E754" s="54" t="s">
        <v>1</v>
      </c>
      <c r="F754" s="122" t="s">
        <v>161</v>
      </c>
      <c r="G754" s="78">
        <v>90</v>
      </c>
      <c r="H754" s="79"/>
      <c r="I754" s="11"/>
      <c r="J754" s="79"/>
      <c r="K754" s="80"/>
    </row>
    <row r="755" spans="2:11" s="68" customFormat="1" ht="140.25" x14ac:dyDescent="0.2">
      <c r="B755" s="75" t="s">
        <v>2094</v>
      </c>
      <c r="C755" s="76"/>
      <c r="D755" s="77" t="s">
        <v>547</v>
      </c>
      <c r="E755" s="54" t="s">
        <v>167</v>
      </c>
      <c r="F755" s="122" t="s">
        <v>161</v>
      </c>
      <c r="G755" s="78">
        <v>1</v>
      </c>
      <c r="H755" s="79"/>
      <c r="I755" s="11"/>
      <c r="J755" s="79"/>
      <c r="K755" s="80"/>
    </row>
    <row r="756" spans="2:11" s="68" customFormat="1" ht="165.75" x14ac:dyDescent="0.2">
      <c r="B756" s="75" t="s">
        <v>2095</v>
      </c>
      <c r="C756" s="76"/>
      <c r="D756" s="77" t="s">
        <v>246</v>
      </c>
      <c r="E756" s="54" t="s">
        <v>914</v>
      </c>
      <c r="F756" s="122" t="s">
        <v>161</v>
      </c>
      <c r="G756" s="78">
        <v>7</v>
      </c>
      <c r="H756" s="79"/>
      <c r="I756" s="11"/>
      <c r="J756" s="79"/>
      <c r="K756" s="80"/>
    </row>
    <row r="757" spans="2:11" s="68" customFormat="1" ht="102" x14ac:dyDescent="0.2">
      <c r="B757" s="75" t="s">
        <v>2096</v>
      </c>
      <c r="C757" s="76"/>
      <c r="D757" s="77" t="s">
        <v>547</v>
      </c>
      <c r="E757" s="54" t="s">
        <v>316</v>
      </c>
      <c r="F757" s="122" t="s">
        <v>161</v>
      </c>
      <c r="G757" s="78">
        <v>1</v>
      </c>
      <c r="H757" s="79"/>
      <c r="I757" s="11"/>
      <c r="J757" s="79"/>
      <c r="K757" s="80"/>
    </row>
    <row r="758" spans="2:11" s="68" customFormat="1" ht="102" x14ac:dyDescent="0.2">
      <c r="B758" s="75" t="s">
        <v>2097</v>
      </c>
      <c r="C758" s="76"/>
      <c r="D758" s="77" t="s">
        <v>547</v>
      </c>
      <c r="E758" s="54" t="s">
        <v>455</v>
      </c>
      <c r="F758" s="122" t="s">
        <v>161</v>
      </c>
      <c r="G758" s="78">
        <v>1</v>
      </c>
      <c r="H758" s="79"/>
      <c r="I758" s="11"/>
      <c r="J758" s="79"/>
      <c r="K758" s="80"/>
    </row>
    <row r="759" spans="2:11" s="68" customFormat="1" ht="114.75" x14ac:dyDescent="0.2">
      <c r="B759" s="75" t="s">
        <v>2098</v>
      </c>
      <c r="C759" s="76"/>
      <c r="D759" s="77" t="s">
        <v>547</v>
      </c>
      <c r="E759" s="54" t="s">
        <v>459</v>
      </c>
      <c r="F759" s="122" t="s">
        <v>161</v>
      </c>
      <c r="G759" s="78">
        <v>1</v>
      </c>
      <c r="H759" s="79"/>
      <c r="I759" s="11"/>
      <c r="J759" s="79"/>
      <c r="K759" s="80"/>
    </row>
    <row r="760" spans="2:11" s="68" customFormat="1" x14ac:dyDescent="0.2">
      <c r="B760" s="87" t="s">
        <v>2044</v>
      </c>
      <c r="C760" s="88">
        <v>3</v>
      </c>
      <c r="D760" s="89" t="s">
        <v>1312</v>
      </c>
      <c r="E760" s="56" t="s">
        <v>41</v>
      </c>
      <c r="F760" s="88" t="s">
        <v>1312</v>
      </c>
      <c r="G760" s="90">
        <v>0</v>
      </c>
      <c r="H760" s="91"/>
      <c r="I760" s="224"/>
      <c r="J760" s="91"/>
      <c r="K760" s="92"/>
    </row>
    <row r="761" spans="2:11" s="68" customFormat="1" x14ac:dyDescent="0.2">
      <c r="B761" s="81" t="s">
        <v>2044</v>
      </c>
      <c r="C761" s="82">
        <v>2</v>
      </c>
      <c r="D761" s="83" t="s">
        <v>1312</v>
      </c>
      <c r="E761" s="55" t="s">
        <v>270</v>
      </c>
      <c r="F761" s="82" t="s">
        <v>1312</v>
      </c>
      <c r="G761" s="84">
        <v>0</v>
      </c>
      <c r="H761" s="85"/>
      <c r="I761" s="213"/>
      <c r="J761" s="85"/>
      <c r="K761" s="86"/>
    </row>
    <row r="762" spans="2:11" s="68" customFormat="1" x14ac:dyDescent="0.2">
      <c r="B762" s="69" t="s">
        <v>2044</v>
      </c>
      <c r="C762" s="70">
        <v>0</v>
      </c>
      <c r="D762" s="71" t="s">
        <v>1312</v>
      </c>
      <c r="E762" s="53" t="s">
        <v>10</v>
      </c>
      <c r="F762" s="70" t="s">
        <v>1312</v>
      </c>
      <c r="G762" s="72">
        <v>0</v>
      </c>
      <c r="H762" s="73"/>
      <c r="I762" s="214"/>
      <c r="J762" s="73"/>
      <c r="K762" s="74"/>
    </row>
    <row r="763" spans="2:11" s="68" customFormat="1" x14ac:dyDescent="0.2">
      <c r="B763" s="69" t="s">
        <v>2099</v>
      </c>
      <c r="C763" s="70">
        <v>0</v>
      </c>
      <c r="D763" s="71" t="s">
        <v>1312</v>
      </c>
      <c r="E763" s="53" t="s">
        <v>554</v>
      </c>
      <c r="F763" s="70" t="s">
        <v>1312</v>
      </c>
      <c r="G763" s="72">
        <v>0</v>
      </c>
      <c r="H763" s="73"/>
      <c r="I763" s="214"/>
      <c r="J763" s="73"/>
      <c r="K763" s="74"/>
    </row>
    <row r="764" spans="2:11" s="68" customFormat="1" x14ac:dyDescent="0.2">
      <c r="B764" s="69" t="s">
        <v>2100</v>
      </c>
      <c r="C764" s="70">
        <v>0</v>
      </c>
      <c r="D764" s="71" t="s">
        <v>1312</v>
      </c>
      <c r="E764" s="53" t="s">
        <v>576</v>
      </c>
      <c r="F764" s="70" t="s">
        <v>1312</v>
      </c>
      <c r="G764" s="72">
        <v>0</v>
      </c>
      <c r="H764" s="73"/>
      <c r="I764" s="214"/>
      <c r="J764" s="73"/>
      <c r="K764" s="74"/>
    </row>
    <row r="765" spans="2:11" s="68" customFormat="1" ht="409.5" x14ac:dyDescent="0.2">
      <c r="B765" s="75" t="s">
        <v>2101</v>
      </c>
      <c r="C765" s="76"/>
      <c r="D765" s="77" t="s">
        <v>98</v>
      </c>
      <c r="E765" s="54" t="s">
        <v>915</v>
      </c>
      <c r="F765" s="122" t="s">
        <v>161</v>
      </c>
      <c r="G765" s="78">
        <v>1</v>
      </c>
      <c r="H765" s="79"/>
      <c r="I765" s="11"/>
      <c r="J765" s="79"/>
      <c r="K765" s="80"/>
    </row>
    <row r="766" spans="2:11" s="68" customFormat="1" x14ac:dyDescent="0.2">
      <c r="B766" s="93" t="s">
        <v>2100</v>
      </c>
      <c r="C766" s="94">
        <v>4</v>
      </c>
      <c r="D766" s="95" t="s">
        <v>1312</v>
      </c>
      <c r="E766" s="57" t="s">
        <v>212</v>
      </c>
      <c r="F766" s="94" t="s">
        <v>1312</v>
      </c>
      <c r="G766" s="96">
        <v>0</v>
      </c>
      <c r="H766" s="97"/>
      <c r="I766" s="225"/>
      <c r="J766" s="97"/>
      <c r="K766" s="98"/>
    </row>
    <row r="767" spans="2:11" s="68" customFormat="1" x14ac:dyDescent="0.2">
      <c r="B767" s="87" t="s">
        <v>2099</v>
      </c>
      <c r="C767" s="88">
        <v>3</v>
      </c>
      <c r="D767" s="89" t="s">
        <v>1312</v>
      </c>
      <c r="E767" s="56" t="s">
        <v>511</v>
      </c>
      <c r="F767" s="88" t="s">
        <v>1312</v>
      </c>
      <c r="G767" s="90">
        <v>0</v>
      </c>
      <c r="H767" s="91"/>
      <c r="I767" s="224"/>
      <c r="J767" s="91"/>
      <c r="K767" s="92"/>
    </row>
    <row r="768" spans="2:11" s="68" customFormat="1" x14ac:dyDescent="0.2">
      <c r="B768" s="69" t="s">
        <v>2102</v>
      </c>
      <c r="C768" s="70">
        <v>0</v>
      </c>
      <c r="D768" s="71" t="s">
        <v>1312</v>
      </c>
      <c r="E768" s="53" t="s">
        <v>466</v>
      </c>
      <c r="F768" s="70" t="s">
        <v>1312</v>
      </c>
      <c r="G768" s="72">
        <v>0</v>
      </c>
      <c r="H768" s="73"/>
      <c r="I768" s="214"/>
      <c r="J768" s="73"/>
      <c r="K768" s="74"/>
    </row>
    <row r="769" spans="2:11" s="68" customFormat="1" x14ac:dyDescent="0.2">
      <c r="B769" s="69" t="s">
        <v>2103</v>
      </c>
      <c r="C769" s="70">
        <v>0</v>
      </c>
      <c r="D769" s="71" t="s">
        <v>1312</v>
      </c>
      <c r="E769" s="53" t="s">
        <v>69</v>
      </c>
      <c r="F769" s="70" t="s">
        <v>1312</v>
      </c>
      <c r="G769" s="72">
        <v>0</v>
      </c>
      <c r="H769" s="73"/>
      <c r="I769" s="214"/>
      <c r="J769" s="73"/>
      <c r="K769" s="74"/>
    </row>
    <row r="770" spans="2:11" s="68" customFormat="1" ht="153" x14ac:dyDescent="0.2">
      <c r="B770" s="75" t="s">
        <v>2104</v>
      </c>
      <c r="C770" s="76"/>
      <c r="D770" s="77" t="s">
        <v>97</v>
      </c>
      <c r="E770" s="54" t="s">
        <v>916</v>
      </c>
      <c r="F770" s="122" t="s">
        <v>161</v>
      </c>
      <c r="G770" s="78">
        <v>1</v>
      </c>
      <c r="H770" s="79"/>
      <c r="I770" s="11"/>
      <c r="J770" s="79"/>
      <c r="K770" s="80"/>
    </row>
    <row r="771" spans="2:11" s="68" customFormat="1" ht="153" x14ac:dyDescent="0.2">
      <c r="B771" s="75" t="s">
        <v>2105</v>
      </c>
      <c r="C771" s="76"/>
      <c r="D771" s="77" t="s">
        <v>311</v>
      </c>
      <c r="E771" s="54" t="s">
        <v>917</v>
      </c>
      <c r="F771" s="122" t="s">
        <v>161</v>
      </c>
      <c r="G771" s="78">
        <v>1</v>
      </c>
      <c r="H771" s="79"/>
      <c r="I771" s="11"/>
      <c r="J771" s="79"/>
      <c r="K771" s="80"/>
    </row>
    <row r="772" spans="2:11" s="68" customFormat="1" ht="165.75" x14ac:dyDescent="0.2">
      <c r="B772" s="75" t="s">
        <v>2106</v>
      </c>
      <c r="C772" s="76"/>
      <c r="D772" s="77" t="s">
        <v>502</v>
      </c>
      <c r="E772" s="54" t="s">
        <v>918</v>
      </c>
      <c r="F772" s="122" t="s">
        <v>161</v>
      </c>
      <c r="G772" s="78">
        <v>2</v>
      </c>
      <c r="H772" s="79"/>
      <c r="I772" s="11"/>
      <c r="J772" s="79"/>
      <c r="K772" s="80"/>
    </row>
    <row r="773" spans="2:11" s="68" customFormat="1" ht="153" x14ac:dyDescent="0.2">
      <c r="B773" s="75" t="s">
        <v>2107</v>
      </c>
      <c r="C773" s="76"/>
      <c r="D773" s="77" t="s">
        <v>502</v>
      </c>
      <c r="E773" s="54" t="s">
        <v>919</v>
      </c>
      <c r="F773" s="122" t="s">
        <v>161</v>
      </c>
      <c r="G773" s="78">
        <v>2</v>
      </c>
      <c r="H773" s="79"/>
      <c r="I773" s="11"/>
      <c r="J773" s="79"/>
      <c r="K773" s="80"/>
    </row>
    <row r="774" spans="2:11" s="68" customFormat="1" ht="165.75" x14ac:dyDescent="0.2">
      <c r="B774" s="75" t="s">
        <v>2108</v>
      </c>
      <c r="C774" s="76"/>
      <c r="D774" s="77" t="s">
        <v>92</v>
      </c>
      <c r="E774" s="54" t="s">
        <v>920</v>
      </c>
      <c r="F774" s="122" t="s">
        <v>161</v>
      </c>
      <c r="G774" s="78">
        <v>2</v>
      </c>
      <c r="H774" s="79"/>
      <c r="I774" s="11"/>
      <c r="J774" s="79"/>
      <c r="K774" s="80"/>
    </row>
    <row r="775" spans="2:11" s="68" customFormat="1" ht="165.75" x14ac:dyDescent="0.2">
      <c r="B775" s="75" t="s">
        <v>2109</v>
      </c>
      <c r="C775" s="76"/>
      <c r="D775" s="77" t="s">
        <v>92</v>
      </c>
      <c r="E775" s="54" t="s">
        <v>921</v>
      </c>
      <c r="F775" s="122" t="s">
        <v>161</v>
      </c>
      <c r="G775" s="78">
        <v>2</v>
      </c>
      <c r="H775" s="79"/>
      <c r="I775" s="11"/>
      <c r="J775" s="79"/>
      <c r="K775" s="80"/>
    </row>
    <row r="776" spans="2:11" s="68" customFormat="1" ht="165.75" x14ac:dyDescent="0.2">
      <c r="B776" s="75" t="s">
        <v>2110</v>
      </c>
      <c r="C776" s="76"/>
      <c r="D776" s="77" t="s">
        <v>30</v>
      </c>
      <c r="E776" s="54" t="s">
        <v>922</v>
      </c>
      <c r="F776" s="122" t="s">
        <v>161</v>
      </c>
      <c r="G776" s="78">
        <v>1</v>
      </c>
      <c r="H776" s="79"/>
      <c r="I776" s="11"/>
      <c r="J776" s="79"/>
      <c r="K776" s="80"/>
    </row>
    <row r="777" spans="2:11" s="68" customFormat="1" ht="165.75" x14ac:dyDescent="0.2">
      <c r="B777" s="75" t="s">
        <v>2111</v>
      </c>
      <c r="C777" s="76"/>
      <c r="D777" s="77" t="s">
        <v>371</v>
      </c>
      <c r="E777" s="54" t="s">
        <v>923</v>
      </c>
      <c r="F777" s="122" t="s">
        <v>161</v>
      </c>
      <c r="G777" s="78">
        <v>1</v>
      </c>
      <c r="H777" s="79"/>
      <c r="I777" s="11"/>
      <c r="J777" s="79"/>
      <c r="K777" s="80"/>
    </row>
    <row r="778" spans="2:11" s="68" customFormat="1" ht="140.25" x14ac:dyDescent="0.2">
      <c r="B778" s="75" t="s">
        <v>2112</v>
      </c>
      <c r="C778" s="76"/>
      <c r="D778" s="77" t="s">
        <v>484</v>
      </c>
      <c r="E778" s="54" t="s">
        <v>924</v>
      </c>
      <c r="F778" s="122" t="s">
        <v>373</v>
      </c>
      <c r="G778" s="78">
        <v>12.649999999999999</v>
      </c>
      <c r="H778" s="79"/>
      <c r="I778" s="11"/>
      <c r="J778" s="79"/>
      <c r="K778" s="80"/>
    </row>
    <row r="779" spans="2:11" s="68" customFormat="1" ht="165.75" x14ac:dyDescent="0.2">
      <c r="B779" s="75" t="s">
        <v>2113</v>
      </c>
      <c r="C779" s="76"/>
      <c r="D779" s="77" t="s">
        <v>216</v>
      </c>
      <c r="E779" s="54" t="s">
        <v>925</v>
      </c>
      <c r="F779" s="122" t="s">
        <v>161</v>
      </c>
      <c r="G779" s="78">
        <v>1</v>
      </c>
      <c r="H779" s="79"/>
      <c r="I779" s="11"/>
      <c r="J779" s="79"/>
      <c r="K779" s="80"/>
    </row>
    <row r="780" spans="2:11" s="68" customFormat="1" ht="165.75" x14ac:dyDescent="0.2">
      <c r="B780" s="75" t="s">
        <v>2114</v>
      </c>
      <c r="C780" s="76"/>
      <c r="D780" s="77" t="s">
        <v>439</v>
      </c>
      <c r="E780" s="54" t="s">
        <v>926</v>
      </c>
      <c r="F780" s="122" t="s">
        <v>161</v>
      </c>
      <c r="G780" s="78">
        <v>1</v>
      </c>
      <c r="H780" s="79"/>
      <c r="I780" s="11"/>
      <c r="J780" s="79"/>
      <c r="K780" s="80"/>
    </row>
    <row r="781" spans="2:11" s="68" customFormat="1" ht="178.5" x14ac:dyDescent="0.2">
      <c r="B781" s="75" t="s">
        <v>2115</v>
      </c>
      <c r="C781" s="76"/>
      <c r="D781" s="77" t="s">
        <v>514</v>
      </c>
      <c r="E781" s="54" t="s">
        <v>927</v>
      </c>
      <c r="F781" s="122" t="s">
        <v>161</v>
      </c>
      <c r="G781" s="78">
        <v>1</v>
      </c>
      <c r="H781" s="79"/>
      <c r="I781" s="11"/>
      <c r="J781" s="79"/>
      <c r="K781" s="80"/>
    </row>
    <row r="782" spans="2:11" s="68" customFormat="1" ht="178.5" x14ac:dyDescent="0.2">
      <c r="B782" s="75" t="s">
        <v>2116</v>
      </c>
      <c r="C782" s="76"/>
      <c r="D782" s="77" t="s">
        <v>164</v>
      </c>
      <c r="E782" s="54" t="s">
        <v>928</v>
      </c>
      <c r="F782" s="122" t="s">
        <v>161</v>
      </c>
      <c r="G782" s="78">
        <v>1</v>
      </c>
      <c r="H782" s="79"/>
      <c r="I782" s="11"/>
      <c r="J782" s="79"/>
      <c r="K782" s="80"/>
    </row>
    <row r="783" spans="2:11" s="68" customFormat="1" ht="178.5" x14ac:dyDescent="0.2">
      <c r="B783" s="75" t="s">
        <v>2117</v>
      </c>
      <c r="C783" s="76"/>
      <c r="D783" s="77" t="s">
        <v>280</v>
      </c>
      <c r="E783" s="54" t="s">
        <v>929</v>
      </c>
      <c r="F783" s="122" t="s">
        <v>161</v>
      </c>
      <c r="G783" s="78">
        <v>1</v>
      </c>
      <c r="H783" s="79"/>
      <c r="I783" s="11"/>
      <c r="J783" s="79"/>
      <c r="K783" s="80"/>
    </row>
    <row r="784" spans="2:11" s="68" customFormat="1" ht="178.5" x14ac:dyDescent="0.2">
      <c r="B784" s="75" t="s">
        <v>2118</v>
      </c>
      <c r="C784" s="76"/>
      <c r="D784" s="77" t="s">
        <v>562</v>
      </c>
      <c r="E784" s="54" t="s">
        <v>930</v>
      </c>
      <c r="F784" s="122" t="s">
        <v>161</v>
      </c>
      <c r="G784" s="78">
        <v>1</v>
      </c>
      <c r="H784" s="79"/>
      <c r="I784" s="11"/>
      <c r="J784" s="79"/>
      <c r="K784" s="80"/>
    </row>
    <row r="785" spans="2:11" s="68" customFormat="1" ht="204" x14ac:dyDescent="0.2">
      <c r="B785" s="75" t="s">
        <v>2119</v>
      </c>
      <c r="C785" s="76"/>
      <c r="D785" s="77" t="s">
        <v>468</v>
      </c>
      <c r="E785" s="54" t="s">
        <v>931</v>
      </c>
      <c r="F785" s="122" t="s">
        <v>373</v>
      </c>
      <c r="G785" s="78">
        <v>97.749999999999986</v>
      </c>
      <c r="H785" s="79"/>
      <c r="I785" s="11"/>
      <c r="J785" s="79"/>
      <c r="K785" s="80"/>
    </row>
    <row r="786" spans="2:11" s="68" customFormat="1" ht="191.25" x14ac:dyDescent="0.2">
      <c r="B786" s="75" t="s">
        <v>2120</v>
      </c>
      <c r="C786" s="76"/>
      <c r="D786" s="77" t="s">
        <v>143</v>
      </c>
      <c r="E786" s="54" t="s">
        <v>932</v>
      </c>
      <c r="F786" s="122" t="s">
        <v>373</v>
      </c>
      <c r="G786" s="78">
        <v>20.7</v>
      </c>
      <c r="H786" s="79"/>
      <c r="I786" s="11"/>
      <c r="J786" s="79"/>
      <c r="K786" s="80"/>
    </row>
    <row r="787" spans="2:11" s="68" customFormat="1" ht="204" x14ac:dyDescent="0.2">
      <c r="B787" s="75" t="s">
        <v>2121</v>
      </c>
      <c r="C787" s="76"/>
      <c r="D787" s="77" t="s">
        <v>143</v>
      </c>
      <c r="E787" s="54" t="s">
        <v>933</v>
      </c>
      <c r="F787" s="122" t="s">
        <v>373</v>
      </c>
      <c r="G787" s="78">
        <v>101.19999999999999</v>
      </c>
      <c r="H787" s="79"/>
      <c r="I787" s="11"/>
      <c r="J787" s="79"/>
      <c r="K787" s="80"/>
    </row>
    <row r="788" spans="2:11" s="68" customFormat="1" ht="357" x14ac:dyDescent="0.2">
      <c r="B788" s="75" t="s">
        <v>2122</v>
      </c>
      <c r="C788" s="76"/>
      <c r="D788" s="77" t="s">
        <v>300</v>
      </c>
      <c r="E788" s="54" t="s">
        <v>934</v>
      </c>
      <c r="F788" s="122" t="s">
        <v>161</v>
      </c>
      <c r="G788" s="78">
        <v>1</v>
      </c>
      <c r="H788" s="79"/>
      <c r="I788" s="11"/>
      <c r="J788" s="79"/>
      <c r="K788" s="80"/>
    </row>
    <row r="789" spans="2:11" s="68" customFormat="1" ht="369.75" x14ac:dyDescent="0.2">
      <c r="B789" s="75" t="s">
        <v>2123</v>
      </c>
      <c r="C789" s="76"/>
      <c r="D789" s="77" t="s">
        <v>300</v>
      </c>
      <c r="E789" s="54" t="s">
        <v>935</v>
      </c>
      <c r="F789" s="122" t="s">
        <v>161</v>
      </c>
      <c r="G789" s="78">
        <v>4</v>
      </c>
      <c r="H789" s="79"/>
      <c r="I789" s="11"/>
      <c r="J789" s="79"/>
      <c r="K789" s="80"/>
    </row>
    <row r="790" spans="2:11" s="68" customFormat="1" x14ac:dyDescent="0.2">
      <c r="B790" s="93" t="s">
        <v>2103</v>
      </c>
      <c r="C790" s="94">
        <v>4</v>
      </c>
      <c r="D790" s="95" t="s">
        <v>1312</v>
      </c>
      <c r="E790" s="57" t="s">
        <v>80</v>
      </c>
      <c r="F790" s="94" t="s">
        <v>1312</v>
      </c>
      <c r="G790" s="96">
        <v>0</v>
      </c>
      <c r="H790" s="97"/>
      <c r="I790" s="225"/>
      <c r="J790" s="97"/>
      <c r="K790" s="98"/>
    </row>
    <row r="791" spans="2:11" s="68" customFormat="1" ht="25.5" x14ac:dyDescent="0.2">
      <c r="B791" s="69" t="s">
        <v>2124</v>
      </c>
      <c r="C791" s="70">
        <v>0</v>
      </c>
      <c r="D791" s="71" t="s">
        <v>1312</v>
      </c>
      <c r="E791" s="53" t="s">
        <v>38</v>
      </c>
      <c r="F791" s="70" t="s">
        <v>1312</v>
      </c>
      <c r="G791" s="72">
        <v>0</v>
      </c>
      <c r="H791" s="73"/>
      <c r="I791" s="214"/>
      <c r="J791" s="73"/>
      <c r="K791" s="74"/>
    </row>
    <row r="792" spans="2:11" s="68" customFormat="1" ht="344.25" x14ac:dyDescent="0.2">
      <c r="B792" s="75" t="s">
        <v>2125</v>
      </c>
      <c r="C792" s="76"/>
      <c r="D792" s="77" t="s">
        <v>263</v>
      </c>
      <c r="E792" s="54" t="s">
        <v>936</v>
      </c>
      <c r="F792" s="122" t="s">
        <v>161</v>
      </c>
      <c r="G792" s="78">
        <v>1</v>
      </c>
      <c r="H792" s="79"/>
      <c r="I792" s="11"/>
      <c r="J792" s="79"/>
      <c r="K792" s="80"/>
    </row>
    <row r="793" spans="2:11" s="68" customFormat="1" ht="344.25" x14ac:dyDescent="0.2">
      <c r="B793" s="75" t="s">
        <v>2126</v>
      </c>
      <c r="C793" s="76"/>
      <c r="D793" s="77" t="s">
        <v>263</v>
      </c>
      <c r="E793" s="54" t="s">
        <v>937</v>
      </c>
      <c r="F793" s="122" t="s">
        <v>161</v>
      </c>
      <c r="G793" s="78">
        <v>1</v>
      </c>
      <c r="H793" s="79"/>
      <c r="I793" s="11"/>
      <c r="J793" s="79"/>
      <c r="K793" s="80"/>
    </row>
    <row r="794" spans="2:11" s="68" customFormat="1" ht="165.75" x14ac:dyDescent="0.2">
      <c r="B794" s="75" t="s">
        <v>2127</v>
      </c>
      <c r="C794" s="76"/>
      <c r="D794" s="77" t="s">
        <v>36</v>
      </c>
      <c r="E794" s="54" t="s">
        <v>938</v>
      </c>
      <c r="F794" s="122" t="s">
        <v>161</v>
      </c>
      <c r="G794" s="78">
        <v>7</v>
      </c>
      <c r="H794" s="79"/>
      <c r="I794" s="11"/>
      <c r="J794" s="79"/>
      <c r="K794" s="80"/>
    </row>
    <row r="795" spans="2:11" s="68" customFormat="1" ht="165.75" x14ac:dyDescent="0.2">
      <c r="B795" s="75" t="s">
        <v>2128</v>
      </c>
      <c r="C795" s="76"/>
      <c r="D795" s="77" t="s">
        <v>36</v>
      </c>
      <c r="E795" s="54" t="s">
        <v>939</v>
      </c>
      <c r="F795" s="122" t="s">
        <v>161</v>
      </c>
      <c r="G795" s="78">
        <v>3</v>
      </c>
      <c r="H795" s="79"/>
      <c r="I795" s="11"/>
      <c r="J795" s="79"/>
      <c r="K795" s="80"/>
    </row>
    <row r="796" spans="2:11" s="68" customFormat="1" ht="165.75" x14ac:dyDescent="0.2">
      <c r="B796" s="75" t="s">
        <v>2129</v>
      </c>
      <c r="C796" s="76"/>
      <c r="D796" s="77" t="s">
        <v>36</v>
      </c>
      <c r="E796" s="54" t="s">
        <v>940</v>
      </c>
      <c r="F796" s="122" t="s">
        <v>161</v>
      </c>
      <c r="G796" s="78">
        <v>3</v>
      </c>
      <c r="H796" s="79"/>
      <c r="I796" s="11"/>
      <c r="J796" s="79"/>
      <c r="K796" s="80"/>
    </row>
    <row r="797" spans="2:11" s="68" customFormat="1" ht="165.75" x14ac:dyDescent="0.2">
      <c r="B797" s="75" t="s">
        <v>2130</v>
      </c>
      <c r="C797" s="76"/>
      <c r="D797" s="77" t="s">
        <v>36</v>
      </c>
      <c r="E797" s="54" t="s">
        <v>941</v>
      </c>
      <c r="F797" s="122" t="s">
        <v>161</v>
      </c>
      <c r="G797" s="78">
        <v>6</v>
      </c>
      <c r="H797" s="79"/>
      <c r="I797" s="11"/>
      <c r="J797" s="79"/>
      <c r="K797" s="80"/>
    </row>
    <row r="798" spans="2:11" s="68" customFormat="1" ht="165.75" x14ac:dyDescent="0.2">
      <c r="B798" s="75" t="s">
        <v>2131</v>
      </c>
      <c r="C798" s="76"/>
      <c r="D798" s="77" t="s">
        <v>36</v>
      </c>
      <c r="E798" s="54" t="s">
        <v>942</v>
      </c>
      <c r="F798" s="122" t="s">
        <v>161</v>
      </c>
      <c r="G798" s="78">
        <v>7</v>
      </c>
      <c r="H798" s="79"/>
      <c r="I798" s="11"/>
      <c r="J798" s="79"/>
      <c r="K798" s="80"/>
    </row>
    <row r="799" spans="2:11" s="68" customFormat="1" ht="165.75" x14ac:dyDescent="0.2">
      <c r="B799" s="75" t="s">
        <v>2132</v>
      </c>
      <c r="C799" s="76"/>
      <c r="D799" s="77" t="s">
        <v>36</v>
      </c>
      <c r="E799" s="54" t="s">
        <v>943</v>
      </c>
      <c r="F799" s="122" t="s">
        <v>161</v>
      </c>
      <c r="G799" s="78">
        <v>2</v>
      </c>
      <c r="H799" s="79"/>
      <c r="I799" s="11"/>
      <c r="J799" s="79"/>
      <c r="K799" s="80"/>
    </row>
    <row r="800" spans="2:11" s="68" customFormat="1" ht="153" x14ac:dyDescent="0.2">
      <c r="B800" s="75" t="s">
        <v>2133</v>
      </c>
      <c r="C800" s="76"/>
      <c r="D800" s="77" t="s">
        <v>36</v>
      </c>
      <c r="E800" s="54" t="s">
        <v>944</v>
      </c>
      <c r="F800" s="122" t="s">
        <v>161</v>
      </c>
      <c r="G800" s="78">
        <v>7</v>
      </c>
      <c r="H800" s="79"/>
      <c r="I800" s="11"/>
      <c r="J800" s="79"/>
      <c r="K800" s="80"/>
    </row>
    <row r="801" spans="2:11" s="68" customFormat="1" ht="153" x14ac:dyDescent="0.2">
      <c r="B801" s="75" t="s">
        <v>2134</v>
      </c>
      <c r="C801" s="76"/>
      <c r="D801" s="77" t="s">
        <v>36</v>
      </c>
      <c r="E801" s="54" t="s">
        <v>945</v>
      </c>
      <c r="F801" s="122" t="s">
        <v>161</v>
      </c>
      <c r="G801" s="78">
        <v>3</v>
      </c>
      <c r="H801" s="79"/>
      <c r="I801" s="11"/>
      <c r="J801" s="79"/>
      <c r="K801" s="80"/>
    </row>
    <row r="802" spans="2:11" s="68" customFormat="1" ht="153" x14ac:dyDescent="0.2">
      <c r="B802" s="75" t="s">
        <v>2135</v>
      </c>
      <c r="C802" s="76"/>
      <c r="D802" s="77" t="s">
        <v>36</v>
      </c>
      <c r="E802" s="54" t="s">
        <v>946</v>
      </c>
      <c r="F802" s="122" t="s">
        <v>161</v>
      </c>
      <c r="G802" s="78">
        <v>3</v>
      </c>
      <c r="H802" s="79"/>
      <c r="I802" s="11"/>
      <c r="J802" s="79"/>
      <c r="K802" s="80"/>
    </row>
    <row r="803" spans="2:11" s="68" customFormat="1" ht="153" x14ac:dyDescent="0.2">
      <c r="B803" s="75" t="s">
        <v>2136</v>
      </c>
      <c r="C803" s="76"/>
      <c r="D803" s="77" t="s">
        <v>36</v>
      </c>
      <c r="E803" s="54" t="s">
        <v>947</v>
      </c>
      <c r="F803" s="122" t="s">
        <v>161</v>
      </c>
      <c r="G803" s="78">
        <v>3</v>
      </c>
      <c r="H803" s="79"/>
      <c r="I803" s="11"/>
      <c r="J803" s="79"/>
      <c r="K803" s="80"/>
    </row>
    <row r="804" spans="2:11" s="68" customFormat="1" ht="153" x14ac:dyDescent="0.2">
      <c r="B804" s="75" t="s">
        <v>2137</v>
      </c>
      <c r="C804" s="76"/>
      <c r="D804" s="77" t="s">
        <v>36</v>
      </c>
      <c r="E804" s="54" t="s">
        <v>948</v>
      </c>
      <c r="F804" s="122" t="s">
        <v>161</v>
      </c>
      <c r="G804" s="78">
        <v>4</v>
      </c>
      <c r="H804" s="79"/>
      <c r="I804" s="11"/>
      <c r="J804" s="79"/>
      <c r="K804" s="80"/>
    </row>
    <row r="805" spans="2:11" s="68" customFormat="1" ht="153" x14ac:dyDescent="0.2">
      <c r="B805" s="75" t="s">
        <v>2138</v>
      </c>
      <c r="C805" s="76"/>
      <c r="D805" s="77" t="s">
        <v>36</v>
      </c>
      <c r="E805" s="54" t="s">
        <v>949</v>
      </c>
      <c r="F805" s="122" t="s">
        <v>161</v>
      </c>
      <c r="G805" s="78">
        <v>2</v>
      </c>
      <c r="H805" s="79"/>
      <c r="I805" s="11"/>
      <c r="J805" s="79"/>
      <c r="K805" s="80"/>
    </row>
    <row r="806" spans="2:11" s="68" customFormat="1" ht="153" x14ac:dyDescent="0.2">
      <c r="B806" s="75" t="s">
        <v>2139</v>
      </c>
      <c r="C806" s="76"/>
      <c r="D806" s="77" t="s">
        <v>489</v>
      </c>
      <c r="E806" s="54" t="s">
        <v>950</v>
      </c>
      <c r="F806" s="122" t="s">
        <v>161</v>
      </c>
      <c r="G806" s="78">
        <v>1</v>
      </c>
      <c r="H806" s="79"/>
      <c r="I806" s="11"/>
      <c r="J806" s="79"/>
      <c r="K806" s="80"/>
    </row>
    <row r="807" spans="2:11" s="68" customFormat="1" ht="153" x14ac:dyDescent="0.2">
      <c r="B807" s="75" t="s">
        <v>2140</v>
      </c>
      <c r="C807" s="76"/>
      <c r="D807" s="77" t="s">
        <v>489</v>
      </c>
      <c r="E807" s="54" t="s">
        <v>951</v>
      </c>
      <c r="F807" s="122" t="s">
        <v>161</v>
      </c>
      <c r="G807" s="78">
        <v>16</v>
      </c>
      <c r="H807" s="79"/>
      <c r="I807" s="11"/>
      <c r="J807" s="79"/>
      <c r="K807" s="80"/>
    </row>
    <row r="808" spans="2:11" s="68" customFormat="1" ht="153" x14ac:dyDescent="0.2">
      <c r="B808" s="75" t="s">
        <v>2141</v>
      </c>
      <c r="C808" s="76"/>
      <c r="D808" s="77" t="s">
        <v>489</v>
      </c>
      <c r="E808" s="54" t="s">
        <v>952</v>
      </c>
      <c r="F808" s="122" t="s">
        <v>161</v>
      </c>
      <c r="G808" s="78">
        <v>38</v>
      </c>
      <c r="H808" s="79"/>
      <c r="I808" s="11"/>
      <c r="J808" s="79"/>
      <c r="K808" s="80"/>
    </row>
    <row r="809" spans="2:11" s="68" customFormat="1" ht="153" x14ac:dyDescent="0.2">
      <c r="B809" s="75" t="s">
        <v>2142</v>
      </c>
      <c r="C809" s="76"/>
      <c r="D809" s="77" t="s">
        <v>489</v>
      </c>
      <c r="E809" s="54" t="s">
        <v>953</v>
      </c>
      <c r="F809" s="122" t="s">
        <v>161</v>
      </c>
      <c r="G809" s="78">
        <v>15</v>
      </c>
      <c r="H809" s="79"/>
      <c r="I809" s="11"/>
      <c r="J809" s="79"/>
      <c r="K809" s="80"/>
    </row>
    <row r="810" spans="2:11" s="68" customFormat="1" ht="153" x14ac:dyDescent="0.2">
      <c r="B810" s="75" t="s">
        <v>2143</v>
      </c>
      <c r="C810" s="76"/>
      <c r="D810" s="77" t="s">
        <v>489</v>
      </c>
      <c r="E810" s="54" t="s">
        <v>954</v>
      </c>
      <c r="F810" s="122" t="s">
        <v>161</v>
      </c>
      <c r="G810" s="78">
        <v>2</v>
      </c>
      <c r="H810" s="79"/>
      <c r="I810" s="11"/>
      <c r="J810" s="79"/>
      <c r="K810" s="80"/>
    </row>
    <row r="811" spans="2:11" s="68" customFormat="1" ht="153" x14ac:dyDescent="0.2">
      <c r="B811" s="75" t="s">
        <v>2144</v>
      </c>
      <c r="C811" s="76"/>
      <c r="D811" s="77" t="s">
        <v>406</v>
      </c>
      <c r="E811" s="54" t="s">
        <v>955</v>
      </c>
      <c r="F811" s="122" t="s">
        <v>161</v>
      </c>
      <c r="G811" s="78">
        <v>19</v>
      </c>
      <c r="H811" s="79"/>
      <c r="I811" s="11"/>
      <c r="J811" s="79"/>
      <c r="K811" s="80"/>
    </row>
    <row r="812" spans="2:11" s="68" customFormat="1" ht="165.75" x14ac:dyDescent="0.2">
      <c r="B812" s="75" t="s">
        <v>2145</v>
      </c>
      <c r="C812" s="76"/>
      <c r="D812" s="77" t="s">
        <v>406</v>
      </c>
      <c r="E812" s="54" t="s">
        <v>956</v>
      </c>
      <c r="F812" s="122" t="s">
        <v>161</v>
      </c>
      <c r="G812" s="78">
        <v>6</v>
      </c>
      <c r="H812" s="79"/>
      <c r="I812" s="11"/>
      <c r="J812" s="79"/>
      <c r="K812" s="80"/>
    </row>
    <row r="813" spans="2:11" s="68" customFormat="1" ht="165.75" x14ac:dyDescent="0.2">
      <c r="B813" s="75" t="s">
        <v>2146</v>
      </c>
      <c r="C813" s="76"/>
      <c r="D813" s="77" t="s">
        <v>406</v>
      </c>
      <c r="E813" s="54" t="s">
        <v>957</v>
      </c>
      <c r="F813" s="122" t="s">
        <v>161</v>
      </c>
      <c r="G813" s="78">
        <v>4</v>
      </c>
      <c r="H813" s="79"/>
      <c r="I813" s="11"/>
      <c r="J813" s="79"/>
      <c r="K813" s="80"/>
    </row>
    <row r="814" spans="2:11" s="68" customFormat="1" ht="165.75" x14ac:dyDescent="0.2">
      <c r="B814" s="75" t="s">
        <v>2147</v>
      </c>
      <c r="C814" s="76"/>
      <c r="D814" s="77" t="s">
        <v>406</v>
      </c>
      <c r="E814" s="54" t="s">
        <v>958</v>
      </c>
      <c r="F814" s="122" t="s">
        <v>161</v>
      </c>
      <c r="G814" s="78">
        <v>3</v>
      </c>
      <c r="H814" s="79"/>
      <c r="I814" s="11"/>
      <c r="J814" s="79"/>
      <c r="K814" s="80"/>
    </row>
    <row r="815" spans="2:11" s="68" customFormat="1" ht="165.75" x14ac:dyDescent="0.2">
      <c r="B815" s="75" t="s">
        <v>2148</v>
      </c>
      <c r="C815" s="76"/>
      <c r="D815" s="77" t="s">
        <v>406</v>
      </c>
      <c r="E815" s="54" t="s">
        <v>959</v>
      </c>
      <c r="F815" s="122" t="s">
        <v>161</v>
      </c>
      <c r="G815" s="78">
        <v>8</v>
      </c>
      <c r="H815" s="79"/>
      <c r="I815" s="11"/>
      <c r="J815" s="79"/>
      <c r="K815" s="80"/>
    </row>
    <row r="816" spans="2:11" s="68" customFormat="1" ht="165.75" x14ac:dyDescent="0.2">
      <c r="B816" s="75" t="s">
        <v>2149</v>
      </c>
      <c r="C816" s="76"/>
      <c r="D816" s="77" t="s">
        <v>406</v>
      </c>
      <c r="E816" s="54" t="s">
        <v>960</v>
      </c>
      <c r="F816" s="122" t="s">
        <v>161</v>
      </c>
      <c r="G816" s="78">
        <v>5</v>
      </c>
      <c r="H816" s="79"/>
      <c r="I816" s="11"/>
      <c r="J816" s="79"/>
      <c r="K816" s="80"/>
    </row>
    <row r="817" spans="2:11" s="68" customFormat="1" ht="165.75" x14ac:dyDescent="0.2">
      <c r="B817" s="75" t="s">
        <v>2150</v>
      </c>
      <c r="C817" s="76"/>
      <c r="D817" s="77" t="s">
        <v>406</v>
      </c>
      <c r="E817" s="54" t="s">
        <v>961</v>
      </c>
      <c r="F817" s="122" t="s">
        <v>161</v>
      </c>
      <c r="G817" s="78">
        <v>24</v>
      </c>
      <c r="H817" s="79"/>
      <c r="I817" s="11"/>
      <c r="J817" s="79"/>
      <c r="K817" s="80"/>
    </row>
    <row r="818" spans="2:11" s="68" customFormat="1" ht="153" x14ac:dyDescent="0.2">
      <c r="B818" s="75" t="s">
        <v>2151</v>
      </c>
      <c r="C818" s="76"/>
      <c r="D818" s="77" t="s">
        <v>227</v>
      </c>
      <c r="E818" s="54" t="s">
        <v>962</v>
      </c>
      <c r="F818" s="122" t="s">
        <v>161</v>
      </c>
      <c r="G818" s="78">
        <v>6</v>
      </c>
      <c r="H818" s="79"/>
      <c r="I818" s="11"/>
      <c r="J818" s="79"/>
      <c r="K818" s="80"/>
    </row>
    <row r="819" spans="2:11" s="68" customFormat="1" ht="191.25" x14ac:dyDescent="0.2">
      <c r="B819" s="75" t="s">
        <v>2152</v>
      </c>
      <c r="C819" s="76"/>
      <c r="D819" s="77" t="s">
        <v>116</v>
      </c>
      <c r="E819" s="54" t="s">
        <v>963</v>
      </c>
      <c r="F819" s="76" t="s">
        <v>1314</v>
      </c>
      <c r="G819" s="78">
        <v>6778.0654999999997</v>
      </c>
      <c r="H819" s="79"/>
      <c r="I819" s="11"/>
      <c r="J819" s="79"/>
      <c r="K819" s="80"/>
    </row>
    <row r="820" spans="2:11" s="68" customFormat="1" ht="191.25" x14ac:dyDescent="0.2">
      <c r="B820" s="75" t="s">
        <v>2153</v>
      </c>
      <c r="C820" s="76"/>
      <c r="D820" s="77" t="s">
        <v>116</v>
      </c>
      <c r="E820" s="54" t="s">
        <v>1431</v>
      </c>
      <c r="F820" s="76" t="s">
        <v>1314</v>
      </c>
      <c r="G820" s="78">
        <v>6510.7134999999989</v>
      </c>
      <c r="H820" s="79"/>
      <c r="I820" s="11"/>
      <c r="J820" s="79"/>
      <c r="K820" s="80"/>
    </row>
    <row r="821" spans="2:11" s="68" customFormat="1" ht="204" x14ac:dyDescent="0.2">
      <c r="B821" s="75" t="s">
        <v>2154</v>
      </c>
      <c r="C821" s="76"/>
      <c r="D821" s="77" t="s">
        <v>222</v>
      </c>
      <c r="E821" s="54" t="s">
        <v>964</v>
      </c>
      <c r="F821" s="122" t="s">
        <v>386</v>
      </c>
      <c r="G821" s="78">
        <v>598.27599999999995</v>
      </c>
      <c r="H821" s="79"/>
      <c r="I821" s="11"/>
      <c r="J821" s="79"/>
      <c r="K821" s="80"/>
    </row>
    <row r="822" spans="2:11" s="68" customFormat="1" ht="216.75" x14ac:dyDescent="0.2">
      <c r="B822" s="75" t="s">
        <v>2155</v>
      </c>
      <c r="C822" s="76"/>
      <c r="D822" s="77" t="s">
        <v>222</v>
      </c>
      <c r="E822" s="54" t="s">
        <v>965</v>
      </c>
      <c r="F822" s="122" t="s">
        <v>386</v>
      </c>
      <c r="G822" s="78">
        <v>1130.9559999999999</v>
      </c>
      <c r="H822" s="79"/>
      <c r="I822" s="11"/>
      <c r="J822" s="79"/>
      <c r="K822" s="80"/>
    </row>
    <row r="823" spans="2:11" s="68" customFormat="1" ht="204" x14ac:dyDescent="0.2">
      <c r="B823" s="75" t="s">
        <v>2156</v>
      </c>
      <c r="C823" s="76"/>
      <c r="D823" s="77" t="s">
        <v>571</v>
      </c>
      <c r="E823" s="54" t="s">
        <v>966</v>
      </c>
      <c r="F823" s="122" t="s">
        <v>373</v>
      </c>
      <c r="G823" s="78">
        <v>3.4499999999999997</v>
      </c>
      <c r="H823" s="79"/>
      <c r="I823" s="11"/>
      <c r="J823" s="79"/>
      <c r="K823" s="80"/>
    </row>
    <row r="824" spans="2:11" s="68" customFormat="1" ht="204" x14ac:dyDescent="0.2">
      <c r="B824" s="75" t="s">
        <v>2157</v>
      </c>
      <c r="C824" s="76"/>
      <c r="D824" s="77" t="s">
        <v>571</v>
      </c>
      <c r="E824" s="54" t="s">
        <v>967</v>
      </c>
      <c r="F824" s="122" t="s">
        <v>373</v>
      </c>
      <c r="G824" s="78">
        <v>17.25</v>
      </c>
      <c r="H824" s="79"/>
      <c r="I824" s="11"/>
      <c r="J824" s="79"/>
      <c r="K824" s="80"/>
    </row>
    <row r="825" spans="2:11" s="68" customFormat="1" ht="204" x14ac:dyDescent="0.2">
      <c r="B825" s="75" t="s">
        <v>2158</v>
      </c>
      <c r="C825" s="76"/>
      <c r="D825" s="77" t="s">
        <v>571</v>
      </c>
      <c r="E825" s="54" t="s">
        <v>968</v>
      </c>
      <c r="F825" s="122" t="s">
        <v>373</v>
      </c>
      <c r="G825" s="78">
        <v>43.699999999999996</v>
      </c>
      <c r="H825" s="79"/>
      <c r="I825" s="11"/>
      <c r="J825" s="79"/>
      <c r="K825" s="80"/>
    </row>
    <row r="826" spans="2:11" s="68" customFormat="1" ht="204" x14ac:dyDescent="0.2">
      <c r="B826" s="75" t="s">
        <v>2159</v>
      </c>
      <c r="C826" s="76"/>
      <c r="D826" s="77" t="s">
        <v>571</v>
      </c>
      <c r="E826" s="54" t="s">
        <v>969</v>
      </c>
      <c r="F826" s="122" t="s">
        <v>373</v>
      </c>
      <c r="G826" s="78">
        <v>6.8999999999999995</v>
      </c>
      <c r="H826" s="79"/>
      <c r="I826" s="11"/>
      <c r="J826" s="79"/>
      <c r="K826" s="80"/>
    </row>
    <row r="827" spans="2:11" s="68" customFormat="1" ht="204" x14ac:dyDescent="0.2">
      <c r="B827" s="75" t="s">
        <v>2160</v>
      </c>
      <c r="C827" s="76"/>
      <c r="D827" s="77" t="s">
        <v>571</v>
      </c>
      <c r="E827" s="54" t="s">
        <v>970</v>
      </c>
      <c r="F827" s="122" t="s">
        <v>373</v>
      </c>
      <c r="G827" s="78">
        <v>1.1499999999999999</v>
      </c>
      <c r="H827" s="79"/>
      <c r="I827" s="11"/>
      <c r="J827" s="79"/>
      <c r="K827" s="80"/>
    </row>
    <row r="828" spans="2:11" s="68" customFormat="1" ht="140.25" x14ac:dyDescent="0.2">
      <c r="B828" s="75" t="s">
        <v>2161</v>
      </c>
      <c r="C828" s="76"/>
      <c r="D828" s="77" t="s">
        <v>380</v>
      </c>
      <c r="E828" s="54" t="s">
        <v>971</v>
      </c>
      <c r="F828" s="122" t="s">
        <v>161</v>
      </c>
      <c r="G828" s="78">
        <v>104</v>
      </c>
      <c r="H828" s="79"/>
      <c r="I828" s="11"/>
      <c r="J828" s="79"/>
      <c r="K828" s="80"/>
    </row>
    <row r="829" spans="2:11" s="68" customFormat="1" ht="25.5" x14ac:dyDescent="0.2">
      <c r="B829" s="93" t="s">
        <v>2162</v>
      </c>
      <c r="C829" s="94">
        <v>4</v>
      </c>
      <c r="D829" s="95" t="s">
        <v>1312</v>
      </c>
      <c r="E829" s="57" t="s">
        <v>50</v>
      </c>
      <c r="F829" s="94" t="s">
        <v>1312</v>
      </c>
      <c r="G829" s="96">
        <v>0</v>
      </c>
      <c r="H829" s="97"/>
      <c r="I829" s="225"/>
      <c r="J829" s="97"/>
      <c r="K829" s="98"/>
    </row>
    <row r="830" spans="2:11" s="68" customFormat="1" x14ac:dyDescent="0.2">
      <c r="B830" s="69" t="s">
        <v>2163</v>
      </c>
      <c r="C830" s="70">
        <v>0</v>
      </c>
      <c r="D830" s="71" t="s">
        <v>1312</v>
      </c>
      <c r="E830" s="53" t="s">
        <v>335</v>
      </c>
      <c r="F830" s="70" t="s">
        <v>1312</v>
      </c>
      <c r="G830" s="72">
        <v>0</v>
      </c>
      <c r="H830" s="73"/>
      <c r="I830" s="214"/>
      <c r="J830" s="73"/>
      <c r="K830" s="74"/>
    </row>
    <row r="831" spans="2:11" s="68" customFormat="1" ht="204" x14ac:dyDescent="0.2">
      <c r="B831" s="75" t="s">
        <v>2164</v>
      </c>
      <c r="C831" s="76"/>
      <c r="D831" s="77" t="s">
        <v>143</v>
      </c>
      <c r="E831" s="54" t="s">
        <v>933</v>
      </c>
      <c r="F831" s="122" t="s">
        <v>373</v>
      </c>
      <c r="G831" s="78">
        <v>282.63549999999998</v>
      </c>
      <c r="H831" s="79"/>
      <c r="I831" s="11"/>
      <c r="J831" s="79"/>
      <c r="K831" s="80"/>
    </row>
    <row r="832" spans="2:11" s="68" customFormat="1" ht="204" x14ac:dyDescent="0.2">
      <c r="B832" s="75" t="s">
        <v>2165</v>
      </c>
      <c r="C832" s="76"/>
      <c r="D832" s="77" t="s">
        <v>143</v>
      </c>
      <c r="E832" s="54" t="s">
        <v>972</v>
      </c>
      <c r="F832" s="122" t="s">
        <v>373</v>
      </c>
      <c r="G832" s="78">
        <v>44.366999999999997</v>
      </c>
      <c r="H832" s="79"/>
      <c r="I832" s="11"/>
      <c r="J832" s="79"/>
      <c r="K832" s="80"/>
    </row>
    <row r="833" spans="2:11" s="68" customFormat="1" ht="204" x14ac:dyDescent="0.2">
      <c r="B833" s="75" t="s">
        <v>2166</v>
      </c>
      <c r="C833" s="76"/>
      <c r="D833" s="77" t="s">
        <v>143</v>
      </c>
      <c r="E833" s="54" t="s">
        <v>973</v>
      </c>
      <c r="F833" s="122" t="s">
        <v>373</v>
      </c>
      <c r="G833" s="78">
        <v>8.625</v>
      </c>
      <c r="H833" s="79"/>
      <c r="I833" s="11"/>
      <c r="J833" s="79"/>
      <c r="K833" s="80"/>
    </row>
    <row r="834" spans="2:11" s="68" customFormat="1" ht="204" x14ac:dyDescent="0.2">
      <c r="B834" s="75" t="s">
        <v>2167</v>
      </c>
      <c r="C834" s="76"/>
      <c r="D834" s="77" t="s">
        <v>143</v>
      </c>
      <c r="E834" s="54" t="s">
        <v>974</v>
      </c>
      <c r="F834" s="122" t="s">
        <v>373</v>
      </c>
      <c r="G834" s="78">
        <v>274.05649999999997</v>
      </c>
      <c r="H834" s="79"/>
      <c r="I834" s="11"/>
      <c r="J834" s="79"/>
      <c r="K834" s="80"/>
    </row>
    <row r="835" spans="2:11" s="68" customFormat="1" ht="204" x14ac:dyDescent="0.2">
      <c r="B835" s="75" t="s">
        <v>2168</v>
      </c>
      <c r="C835" s="76"/>
      <c r="D835" s="77" t="s">
        <v>143</v>
      </c>
      <c r="E835" s="54" t="s">
        <v>975</v>
      </c>
      <c r="F835" s="122" t="s">
        <v>373</v>
      </c>
      <c r="G835" s="78">
        <v>103.53449999999999</v>
      </c>
      <c r="H835" s="79"/>
      <c r="I835" s="11"/>
      <c r="J835" s="79"/>
      <c r="K835" s="80"/>
    </row>
    <row r="836" spans="2:11" s="68" customFormat="1" ht="204" x14ac:dyDescent="0.2">
      <c r="B836" s="75" t="s">
        <v>2169</v>
      </c>
      <c r="C836" s="76"/>
      <c r="D836" s="77" t="s">
        <v>143</v>
      </c>
      <c r="E836" s="54" t="s">
        <v>976</v>
      </c>
      <c r="F836" s="122" t="s">
        <v>373</v>
      </c>
      <c r="G836" s="78">
        <v>63.318999999999996</v>
      </c>
      <c r="H836" s="79"/>
      <c r="I836" s="11"/>
      <c r="J836" s="79"/>
      <c r="K836" s="80"/>
    </row>
    <row r="837" spans="2:11" s="68" customFormat="1" ht="204" x14ac:dyDescent="0.2">
      <c r="B837" s="75" t="s">
        <v>2170</v>
      </c>
      <c r="C837" s="76"/>
      <c r="D837" s="77" t="s">
        <v>143</v>
      </c>
      <c r="E837" s="54" t="s">
        <v>977</v>
      </c>
      <c r="F837" s="122" t="s">
        <v>373</v>
      </c>
      <c r="G837" s="78">
        <v>134.89499999999998</v>
      </c>
      <c r="H837" s="79"/>
      <c r="I837" s="11"/>
      <c r="J837" s="79"/>
      <c r="K837" s="80"/>
    </row>
    <row r="838" spans="2:11" s="68" customFormat="1" ht="204" x14ac:dyDescent="0.2">
      <c r="B838" s="75" t="s">
        <v>2171</v>
      </c>
      <c r="C838" s="76"/>
      <c r="D838" s="77" t="s">
        <v>143</v>
      </c>
      <c r="E838" s="54" t="s">
        <v>978</v>
      </c>
      <c r="F838" s="122" t="s">
        <v>373</v>
      </c>
      <c r="G838" s="78">
        <v>90.539500000000004</v>
      </c>
      <c r="H838" s="79"/>
      <c r="I838" s="11"/>
      <c r="J838" s="79"/>
      <c r="K838" s="80"/>
    </row>
    <row r="839" spans="2:11" s="68" customFormat="1" ht="204" x14ac:dyDescent="0.2">
      <c r="B839" s="75" t="s">
        <v>2172</v>
      </c>
      <c r="C839" s="76"/>
      <c r="D839" s="77" t="s">
        <v>143</v>
      </c>
      <c r="E839" s="54" t="s">
        <v>979</v>
      </c>
      <c r="F839" s="122" t="s">
        <v>373</v>
      </c>
      <c r="G839" s="78">
        <v>219.489</v>
      </c>
      <c r="H839" s="79"/>
      <c r="I839" s="11"/>
      <c r="J839" s="79"/>
      <c r="K839" s="80"/>
    </row>
    <row r="840" spans="2:11" s="68" customFormat="1" ht="318.75" x14ac:dyDescent="0.2">
      <c r="B840" s="75" t="s">
        <v>2173</v>
      </c>
      <c r="C840" s="76"/>
      <c r="D840" s="77" t="s">
        <v>280</v>
      </c>
      <c r="E840" s="54" t="s">
        <v>980</v>
      </c>
      <c r="F840" s="122" t="s">
        <v>373</v>
      </c>
      <c r="G840" s="78">
        <v>132.0085</v>
      </c>
      <c r="H840" s="79"/>
      <c r="I840" s="11"/>
      <c r="J840" s="79"/>
      <c r="K840" s="80"/>
    </row>
    <row r="841" spans="2:11" s="68" customFormat="1" ht="114.75" x14ac:dyDescent="0.2">
      <c r="B841" s="75" t="s">
        <v>2174</v>
      </c>
      <c r="C841" s="76"/>
      <c r="D841" s="77" t="s">
        <v>143</v>
      </c>
      <c r="E841" s="54" t="s">
        <v>981</v>
      </c>
      <c r="F841" s="122" t="s">
        <v>161</v>
      </c>
      <c r="G841" s="78">
        <v>52</v>
      </c>
      <c r="H841" s="79"/>
      <c r="I841" s="11"/>
      <c r="J841" s="79"/>
      <c r="K841" s="80"/>
    </row>
    <row r="842" spans="2:11" s="68" customFormat="1" ht="114.75" x14ac:dyDescent="0.2">
      <c r="B842" s="75" t="s">
        <v>2175</v>
      </c>
      <c r="C842" s="76"/>
      <c r="D842" s="77" t="s">
        <v>143</v>
      </c>
      <c r="E842" s="54" t="s">
        <v>982</v>
      </c>
      <c r="F842" s="122" t="s">
        <v>161</v>
      </c>
      <c r="G842" s="78">
        <v>12</v>
      </c>
      <c r="H842" s="79"/>
      <c r="I842" s="11"/>
      <c r="J842" s="79"/>
      <c r="K842" s="80"/>
    </row>
    <row r="843" spans="2:11" s="68" customFormat="1" ht="114.75" x14ac:dyDescent="0.2">
      <c r="B843" s="75" t="s">
        <v>2176</v>
      </c>
      <c r="C843" s="76"/>
      <c r="D843" s="77" t="s">
        <v>143</v>
      </c>
      <c r="E843" s="54" t="s">
        <v>983</v>
      </c>
      <c r="F843" s="122" t="s">
        <v>161</v>
      </c>
      <c r="G843" s="78">
        <v>8</v>
      </c>
      <c r="H843" s="79"/>
      <c r="I843" s="11"/>
      <c r="J843" s="79"/>
      <c r="K843" s="80"/>
    </row>
    <row r="844" spans="2:11" s="68" customFormat="1" ht="114.75" x14ac:dyDescent="0.2">
      <c r="B844" s="75" t="s">
        <v>2177</v>
      </c>
      <c r="C844" s="76"/>
      <c r="D844" s="77" t="s">
        <v>143</v>
      </c>
      <c r="E844" s="54" t="s">
        <v>984</v>
      </c>
      <c r="F844" s="122" t="s">
        <v>161</v>
      </c>
      <c r="G844" s="78">
        <v>4</v>
      </c>
      <c r="H844" s="79"/>
      <c r="I844" s="11"/>
      <c r="J844" s="79"/>
      <c r="K844" s="80"/>
    </row>
    <row r="845" spans="2:11" s="68" customFormat="1" ht="114.75" x14ac:dyDescent="0.2">
      <c r="B845" s="75" t="s">
        <v>2178</v>
      </c>
      <c r="C845" s="76"/>
      <c r="D845" s="77" t="s">
        <v>143</v>
      </c>
      <c r="E845" s="54" t="s">
        <v>985</v>
      </c>
      <c r="F845" s="122" t="s">
        <v>161</v>
      </c>
      <c r="G845" s="78">
        <v>12</v>
      </c>
      <c r="H845" s="79"/>
      <c r="I845" s="11"/>
      <c r="J845" s="79"/>
      <c r="K845" s="80"/>
    </row>
    <row r="846" spans="2:11" s="68" customFormat="1" ht="165.75" x14ac:dyDescent="0.2">
      <c r="B846" s="75" t="s">
        <v>2179</v>
      </c>
      <c r="C846" s="76"/>
      <c r="D846" s="77" t="s">
        <v>143</v>
      </c>
      <c r="E846" s="54" t="s">
        <v>986</v>
      </c>
      <c r="F846" s="122" t="s">
        <v>161</v>
      </c>
      <c r="G846" s="78">
        <v>4</v>
      </c>
      <c r="H846" s="79"/>
      <c r="I846" s="11"/>
      <c r="J846" s="79"/>
      <c r="K846" s="80"/>
    </row>
    <row r="847" spans="2:11" s="68" customFormat="1" ht="165.75" x14ac:dyDescent="0.2">
      <c r="B847" s="75" t="s">
        <v>2180</v>
      </c>
      <c r="C847" s="76"/>
      <c r="D847" s="77" t="s">
        <v>143</v>
      </c>
      <c r="E847" s="54" t="s">
        <v>987</v>
      </c>
      <c r="F847" s="122" t="s">
        <v>161</v>
      </c>
      <c r="G847" s="78">
        <v>2</v>
      </c>
      <c r="H847" s="79"/>
      <c r="I847" s="11"/>
      <c r="J847" s="79"/>
      <c r="K847" s="80"/>
    </row>
    <row r="848" spans="2:11" s="68" customFormat="1" ht="165.75" x14ac:dyDescent="0.2">
      <c r="B848" s="75" t="s">
        <v>2181</v>
      </c>
      <c r="C848" s="76"/>
      <c r="D848" s="77" t="s">
        <v>143</v>
      </c>
      <c r="E848" s="54" t="s">
        <v>988</v>
      </c>
      <c r="F848" s="122" t="s">
        <v>161</v>
      </c>
      <c r="G848" s="78">
        <v>2</v>
      </c>
      <c r="H848" s="79"/>
      <c r="I848" s="11"/>
      <c r="J848" s="79"/>
      <c r="K848" s="80"/>
    </row>
    <row r="849" spans="2:11" s="68" customFormat="1" ht="165.75" x14ac:dyDescent="0.2">
      <c r="B849" s="75" t="s">
        <v>2182</v>
      </c>
      <c r="C849" s="76"/>
      <c r="D849" s="77" t="s">
        <v>143</v>
      </c>
      <c r="E849" s="54" t="s">
        <v>989</v>
      </c>
      <c r="F849" s="122" t="s">
        <v>161</v>
      </c>
      <c r="G849" s="78">
        <v>9</v>
      </c>
      <c r="H849" s="79"/>
      <c r="I849" s="11"/>
      <c r="J849" s="79"/>
      <c r="K849" s="80"/>
    </row>
    <row r="850" spans="2:11" s="68" customFormat="1" ht="127.5" x14ac:dyDescent="0.2">
      <c r="B850" s="75" t="s">
        <v>2183</v>
      </c>
      <c r="C850" s="76"/>
      <c r="D850" s="77" t="s">
        <v>143</v>
      </c>
      <c r="E850" s="54" t="s">
        <v>990</v>
      </c>
      <c r="F850" s="122" t="s">
        <v>161</v>
      </c>
      <c r="G850" s="78">
        <v>20</v>
      </c>
      <c r="H850" s="79"/>
      <c r="I850" s="11"/>
      <c r="J850" s="79"/>
      <c r="K850" s="80"/>
    </row>
    <row r="851" spans="2:11" s="68" customFormat="1" ht="127.5" x14ac:dyDescent="0.2">
      <c r="B851" s="75" t="s">
        <v>2184</v>
      </c>
      <c r="C851" s="76"/>
      <c r="D851" s="77" t="s">
        <v>143</v>
      </c>
      <c r="E851" s="54" t="s">
        <v>991</v>
      </c>
      <c r="F851" s="122" t="s">
        <v>161</v>
      </c>
      <c r="G851" s="78">
        <v>6</v>
      </c>
      <c r="H851" s="79"/>
      <c r="I851" s="11"/>
      <c r="J851" s="79"/>
      <c r="K851" s="80"/>
    </row>
    <row r="852" spans="2:11" s="68" customFormat="1" ht="127.5" x14ac:dyDescent="0.2">
      <c r="B852" s="75" t="s">
        <v>2185</v>
      </c>
      <c r="C852" s="76"/>
      <c r="D852" s="77" t="s">
        <v>143</v>
      </c>
      <c r="E852" s="54" t="s">
        <v>992</v>
      </c>
      <c r="F852" s="122" t="s">
        <v>161</v>
      </c>
      <c r="G852" s="78">
        <v>2</v>
      </c>
      <c r="H852" s="79"/>
      <c r="I852" s="11"/>
      <c r="J852" s="79"/>
      <c r="K852" s="80"/>
    </row>
    <row r="853" spans="2:11" s="68" customFormat="1" ht="114.75" x14ac:dyDescent="0.2">
      <c r="B853" s="75" t="s">
        <v>2186</v>
      </c>
      <c r="C853" s="76"/>
      <c r="D853" s="77" t="s">
        <v>143</v>
      </c>
      <c r="E853" s="54" t="s">
        <v>993</v>
      </c>
      <c r="F853" s="122" t="s">
        <v>161</v>
      </c>
      <c r="G853" s="78">
        <v>1</v>
      </c>
      <c r="H853" s="79"/>
      <c r="I853" s="11"/>
      <c r="J853" s="79"/>
      <c r="K853" s="80"/>
    </row>
    <row r="854" spans="2:11" s="68" customFormat="1" ht="114.75" x14ac:dyDescent="0.2">
      <c r="B854" s="75" t="s">
        <v>2187</v>
      </c>
      <c r="C854" s="76"/>
      <c r="D854" s="77" t="s">
        <v>143</v>
      </c>
      <c r="E854" s="54" t="s">
        <v>994</v>
      </c>
      <c r="F854" s="122" t="s">
        <v>161</v>
      </c>
      <c r="G854" s="78">
        <v>1</v>
      </c>
      <c r="H854" s="79"/>
      <c r="I854" s="11"/>
      <c r="J854" s="79"/>
      <c r="K854" s="80"/>
    </row>
    <row r="855" spans="2:11" s="68" customFormat="1" ht="51" x14ac:dyDescent="0.2">
      <c r="B855" s="75" t="s">
        <v>2188</v>
      </c>
      <c r="C855" s="76"/>
      <c r="D855" s="77" t="s">
        <v>143</v>
      </c>
      <c r="E855" s="54" t="s">
        <v>995</v>
      </c>
      <c r="F855" s="122" t="s">
        <v>161</v>
      </c>
      <c r="G855" s="78">
        <v>20</v>
      </c>
      <c r="H855" s="79"/>
      <c r="I855" s="11"/>
      <c r="J855" s="79"/>
      <c r="K855" s="80"/>
    </row>
    <row r="856" spans="2:11" s="68" customFormat="1" ht="51" x14ac:dyDescent="0.2">
      <c r="B856" s="75" t="s">
        <v>2189</v>
      </c>
      <c r="C856" s="76"/>
      <c r="D856" s="77" t="s">
        <v>143</v>
      </c>
      <c r="E856" s="54" t="s">
        <v>996</v>
      </c>
      <c r="F856" s="122" t="s">
        <v>161</v>
      </c>
      <c r="G856" s="78">
        <v>6</v>
      </c>
      <c r="H856" s="79"/>
      <c r="I856" s="11"/>
      <c r="J856" s="79"/>
      <c r="K856" s="80"/>
    </row>
    <row r="857" spans="2:11" s="68" customFormat="1" ht="51" x14ac:dyDescent="0.2">
      <c r="B857" s="75" t="s">
        <v>2190</v>
      </c>
      <c r="C857" s="76"/>
      <c r="D857" s="77" t="s">
        <v>143</v>
      </c>
      <c r="E857" s="54" t="s">
        <v>997</v>
      </c>
      <c r="F857" s="122" t="s">
        <v>161</v>
      </c>
      <c r="G857" s="78">
        <v>2</v>
      </c>
      <c r="H857" s="79"/>
      <c r="I857" s="11"/>
      <c r="J857" s="79"/>
      <c r="K857" s="80"/>
    </row>
    <row r="858" spans="2:11" s="68" customFormat="1" ht="51" x14ac:dyDescent="0.2">
      <c r="B858" s="75" t="s">
        <v>2191</v>
      </c>
      <c r="C858" s="76"/>
      <c r="D858" s="77" t="s">
        <v>143</v>
      </c>
      <c r="E858" s="54" t="s">
        <v>998</v>
      </c>
      <c r="F858" s="122" t="s">
        <v>161</v>
      </c>
      <c r="G858" s="78">
        <v>1</v>
      </c>
      <c r="H858" s="79"/>
      <c r="I858" s="11"/>
      <c r="J858" s="79"/>
      <c r="K858" s="80"/>
    </row>
    <row r="859" spans="2:11" s="68" customFormat="1" ht="51" x14ac:dyDescent="0.2">
      <c r="B859" s="75" t="s">
        <v>2192</v>
      </c>
      <c r="C859" s="76"/>
      <c r="D859" s="77" t="s">
        <v>143</v>
      </c>
      <c r="E859" s="54" t="s">
        <v>999</v>
      </c>
      <c r="F859" s="122" t="s">
        <v>161</v>
      </c>
      <c r="G859" s="78">
        <v>1</v>
      </c>
      <c r="H859" s="79"/>
      <c r="I859" s="11"/>
      <c r="J859" s="79"/>
      <c r="K859" s="80"/>
    </row>
    <row r="860" spans="2:11" s="68" customFormat="1" x14ac:dyDescent="0.2">
      <c r="B860" s="93" t="s">
        <v>2163</v>
      </c>
      <c r="C860" s="94">
        <v>4</v>
      </c>
      <c r="D860" s="95" t="s">
        <v>1312</v>
      </c>
      <c r="E860" s="57" t="s">
        <v>441</v>
      </c>
      <c r="F860" s="94" t="s">
        <v>1312</v>
      </c>
      <c r="G860" s="96">
        <v>0</v>
      </c>
      <c r="H860" s="97"/>
      <c r="I860" s="225"/>
      <c r="J860" s="97"/>
      <c r="K860" s="98"/>
    </row>
    <row r="861" spans="2:11" s="68" customFormat="1" x14ac:dyDescent="0.2">
      <c r="B861" s="69" t="s">
        <v>2193</v>
      </c>
      <c r="C861" s="70">
        <v>0</v>
      </c>
      <c r="D861" s="71" t="s">
        <v>1312</v>
      </c>
      <c r="E861" s="53" t="s">
        <v>462</v>
      </c>
      <c r="F861" s="70" t="s">
        <v>1312</v>
      </c>
      <c r="G861" s="72">
        <v>0</v>
      </c>
      <c r="H861" s="73"/>
      <c r="I861" s="214"/>
      <c r="J861" s="73"/>
      <c r="K861" s="74"/>
    </row>
    <row r="862" spans="2:11" s="68" customFormat="1" ht="229.5" x14ac:dyDescent="0.2">
      <c r="B862" s="75" t="s">
        <v>2194</v>
      </c>
      <c r="C862" s="76"/>
      <c r="D862" s="77" t="s">
        <v>541</v>
      </c>
      <c r="E862" s="54" t="s">
        <v>1000</v>
      </c>
      <c r="F862" s="122" t="s">
        <v>161</v>
      </c>
      <c r="G862" s="78">
        <v>28</v>
      </c>
      <c r="H862" s="79"/>
      <c r="I862" s="11"/>
      <c r="J862" s="79"/>
      <c r="K862" s="80"/>
    </row>
    <row r="863" spans="2:11" s="68" customFormat="1" ht="127.5" x14ac:dyDescent="0.2">
      <c r="B863" s="75" t="s">
        <v>2195</v>
      </c>
      <c r="C863" s="76"/>
      <c r="D863" s="77" t="s">
        <v>541</v>
      </c>
      <c r="E863" s="54" t="s">
        <v>1001</v>
      </c>
      <c r="F863" s="122" t="s">
        <v>161</v>
      </c>
      <c r="G863" s="78">
        <v>28</v>
      </c>
      <c r="H863" s="79"/>
      <c r="I863" s="11"/>
      <c r="J863" s="79"/>
      <c r="K863" s="80"/>
    </row>
    <row r="864" spans="2:11" s="68" customFormat="1" ht="114.75" x14ac:dyDescent="0.2">
      <c r="B864" s="75" t="s">
        <v>2196</v>
      </c>
      <c r="C864" s="76"/>
      <c r="D864" s="77" t="s">
        <v>541</v>
      </c>
      <c r="E864" s="54" t="s">
        <v>1002</v>
      </c>
      <c r="F864" s="122" t="s">
        <v>161</v>
      </c>
      <c r="G864" s="78">
        <v>56</v>
      </c>
      <c r="H864" s="79"/>
      <c r="I864" s="11"/>
      <c r="J864" s="79"/>
      <c r="K864" s="80"/>
    </row>
    <row r="865" spans="2:11" s="68" customFormat="1" ht="153" x14ac:dyDescent="0.2">
      <c r="B865" s="75" t="s">
        <v>2197</v>
      </c>
      <c r="C865" s="76"/>
      <c r="D865" s="77" t="s">
        <v>541</v>
      </c>
      <c r="E865" s="54" t="s">
        <v>1003</v>
      </c>
      <c r="F865" s="122" t="s">
        <v>161</v>
      </c>
      <c r="G865" s="78">
        <v>28</v>
      </c>
      <c r="H865" s="79"/>
      <c r="I865" s="11"/>
      <c r="J865" s="79"/>
      <c r="K865" s="80"/>
    </row>
    <row r="866" spans="2:11" s="68" customFormat="1" x14ac:dyDescent="0.2">
      <c r="B866" s="93" t="s">
        <v>2193</v>
      </c>
      <c r="C866" s="94">
        <v>4</v>
      </c>
      <c r="D866" s="95" t="s">
        <v>1312</v>
      </c>
      <c r="E866" s="57" t="s">
        <v>326</v>
      </c>
      <c r="F866" s="94" t="s">
        <v>1312</v>
      </c>
      <c r="G866" s="96">
        <v>0</v>
      </c>
      <c r="H866" s="97"/>
      <c r="I866" s="225"/>
      <c r="J866" s="97"/>
      <c r="K866" s="98"/>
    </row>
    <row r="867" spans="2:11" s="68" customFormat="1" ht="25.5" x14ac:dyDescent="0.2">
      <c r="B867" s="69" t="s">
        <v>2198</v>
      </c>
      <c r="C867" s="70">
        <v>0</v>
      </c>
      <c r="D867" s="71" t="s">
        <v>1312</v>
      </c>
      <c r="E867" s="53" t="s">
        <v>570</v>
      </c>
      <c r="F867" s="70" t="s">
        <v>1312</v>
      </c>
      <c r="G867" s="72">
        <v>0</v>
      </c>
      <c r="H867" s="73"/>
      <c r="I867" s="214"/>
      <c r="J867" s="73"/>
      <c r="K867" s="74"/>
    </row>
    <row r="868" spans="2:11" s="68" customFormat="1" ht="267.75" x14ac:dyDescent="0.2">
      <c r="B868" s="75" t="s">
        <v>2199</v>
      </c>
      <c r="C868" s="76"/>
      <c r="D868" s="77" t="s">
        <v>541</v>
      </c>
      <c r="E868" s="54" t="s">
        <v>1004</v>
      </c>
      <c r="F868" s="122" t="s">
        <v>161</v>
      </c>
      <c r="G868" s="78">
        <v>2</v>
      </c>
      <c r="H868" s="79"/>
      <c r="I868" s="11"/>
      <c r="J868" s="79"/>
      <c r="K868" s="80"/>
    </row>
    <row r="869" spans="2:11" s="68" customFormat="1" ht="102" x14ac:dyDescent="0.2">
      <c r="B869" s="75" t="s">
        <v>2200</v>
      </c>
      <c r="C869" s="76"/>
      <c r="D869" s="77" t="s">
        <v>541</v>
      </c>
      <c r="E869" s="54" t="s">
        <v>1005</v>
      </c>
      <c r="F869" s="122" t="s">
        <v>161</v>
      </c>
      <c r="G869" s="78">
        <v>2</v>
      </c>
      <c r="H869" s="79"/>
      <c r="I869" s="11"/>
      <c r="J869" s="79"/>
      <c r="K869" s="80"/>
    </row>
    <row r="870" spans="2:11" s="68" customFormat="1" ht="102" x14ac:dyDescent="0.2">
      <c r="B870" s="75" t="s">
        <v>2201</v>
      </c>
      <c r="C870" s="76"/>
      <c r="D870" s="77" t="s">
        <v>541</v>
      </c>
      <c r="E870" s="54" t="s">
        <v>1006</v>
      </c>
      <c r="F870" s="122" t="s">
        <v>161</v>
      </c>
      <c r="G870" s="78">
        <v>2</v>
      </c>
      <c r="H870" s="79"/>
      <c r="I870" s="11"/>
      <c r="J870" s="79"/>
      <c r="K870" s="80"/>
    </row>
    <row r="871" spans="2:11" s="68" customFormat="1" ht="102" x14ac:dyDescent="0.2">
      <c r="B871" s="75" t="s">
        <v>2202</v>
      </c>
      <c r="C871" s="76"/>
      <c r="D871" s="77" t="s">
        <v>541</v>
      </c>
      <c r="E871" s="54" t="s">
        <v>1007</v>
      </c>
      <c r="F871" s="122" t="s">
        <v>161</v>
      </c>
      <c r="G871" s="78">
        <v>2</v>
      </c>
      <c r="H871" s="79"/>
      <c r="I871" s="11"/>
      <c r="J871" s="79"/>
      <c r="K871" s="80"/>
    </row>
    <row r="872" spans="2:11" s="68" customFormat="1" ht="114.75" x14ac:dyDescent="0.2">
      <c r="B872" s="75" t="s">
        <v>2203</v>
      </c>
      <c r="C872" s="76"/>
      <c r="D872" s="77" t="s">
        <v>541</v>
      </c>
      <c r="E872" s="54" t="s">
        <v>1008</v>
      </c>
      <c r="F872" s="122" t="s">
        <v>161</v>
      </c>
      <c r="G872" s="78">
        <v>2</v>
      </c>
      <c r="H872" s="79"/>
      <c r="I872" s="11"/>
      <c r="J872" s="79"/>
      <c r="K872" s="80"/>
    </row>
    <row r="873" spans="2:11" s="68" customFormat="1" ht="127.5" x14ac:dyDescent="0.2">
      <c r="B873" s="75" t="s">
        <v>2204</v>
      </c>
      <c r="C873" s="76"/>
      <c r="D873" s="77" t="s">
        <v>541</v>
      </c>
      <c r="E873" s="54" t="s">
        <v>1009</v>
      </c>
      <c r="F873" s="122" t="s">
        <v>161</v>
      </c>
      <c r="G873" s="78">
        <v>4</v>
      </c>
      <c r="H873" s="79"/>
      <c r="I873" s="11"/>
      <c r="J873" s="79"/>
      <c r="K873" s="80"/>
    </row>
    <row r="874" spans="2:11" s="68" customFormat="1" ht="165.75" x14ac:dyDescent="0.2">
      <c r="B874" s="75" t="s">
        <v>2205</v>
      </c>
      <c r="C874" s="76"/>
      <c r="D874" s="77" t="s">
        <v>541</v>
      </c>
      <c r="E874" s="54" t="s">
        <v>1010</v>
      </c>
      <c r="F874" s="122" t="s">
        <v>161</v>
      </c>
      <c r="G874" s="78">
        <v>6</v>
      </c>
      <c r="H874" s="79"/>
      <c r="I874" s="11"/>
      <c r="J874" s="79"/>
      <c r="K874" s="80"/>
    </row>
    <row r="875" spans="2:11" s="68" customFormat="1" ht="63.75" x14ac:dyDescent="0.2">
      <c r="B875" s="75" t="s">
        <v>2206</v>
      </c>
      <c r="C875" s="76"/>
      <c r="D875" s="77" t="s">
        <v>541</v>
      </c>
      <c r="E875" s="54" t="s">
        <v>1011</v>
      </c>
      <c r="F875" s="122" t="s">
        <v>161</v>
      </c>
      <c r="G875" s="78">
        <v>2</v>
      </c>
      <c r="H875" s="79"/>
      <c r="I875" s="11"/>
      <c r="J875" s="79"/>
      <c r="K875" s="80"/>
    </row>
    <row r="876" spans="2:11" s="68" customFormat="1" ht="216.75" x14ac:dyDescent="0.2">
      <c r="B876" s="75" t="s">
        <v>2207</v>
      </c>
      <c r="C876" s="76"/>
      <c r="D876" s="77" t="s">
        <v>541</v>
      </c>
      <c r="E876" s="54" t="s">
        <v>1012</v>
      </c>
      <c r="F876" s="122" t="s">
        <v>161</v>
      </c>
      <c r="G876" s="78">
        <v>2</v>
      </c>
      <c r="H876" s="79"/>
      <c r="I876" s="11"/>
      <c r="J876" s="79"/>
      <c r="K876" s="80"/>
    </row>
    <row r="877" spans="2:11" s="68" customFormat="1" ht="25.5" x14ac:dyDescent="0.2">
      <c r="B877" s="93" t="s">
        <v>2198</v>
      </c>
      <c r="C877" s="94">
        <v>4</v>
      </c>
      <c r="D877" s="95" t="s">
        <v>1312</v>
      </c>
      <c r="E877" s="57" t="s">
        <v>133</v>
      </c>
      <c r="F877" s="94" t="s">
        <v>1312</v>
      </c>
      <c r="G877" s="96">
        <v>0</v>
      </c>
      <c r="H877" s="97"/>
      <c r="I877" s="225"/>
      <c r="J877" s="97"/>
      <c r="K877" s="98"/>
    </row>
    <row r="878" spans="2:11" s="68" customFormat="1" x14ac:dyDescent="0.2">
      <c r="B878" s="69" t="s">
        <v>2208</v>
      </c>
      <c r="C878" s="70">
        <v>0</v>
      </c>
      <c r="D878" s="71" t="s">
        <v>1312</v>
      </c>
      <c r="E878" s="53" t="s">
        <v>260</v>
      </c>
      <c r="F878" s="70" t="s">
        <v>1312</v>
      </c>
      <c r="G878" s="72">
        <v>0</v>
      </c>
      <c r="H878" s="73"/>
      <c r="I878" s="214"/>
      <c r="J878" s="73"/>
      <c r="K878" s="74"/>
    </row>
    <row r="879" spans="2:11" s="68" customFormat="1" ht="140.25" x14ac:dyDescent="0.2">
      <c r="B879" s="75" t="s">
        <v>2209</v>
      </c>
      <c r="C879" s="76"/>
      <c r="D879" s="77" t="s">
        <v>541</v>
      </c>
      <c r="E879" s="54" t="s">
        <v>1013</v>
      </c>
      <c r="F879" s="122" t="s">
        <v>161</v>
      </c>
      <c r="G879" s="78">
        <v>1</v>
      </c>
      <c r="H879" s="79"/>
      <c r="I879" s="11"/>
      <c r="J879" s="79"/>
      <c r="K879" s="80"/>
    </row>
    <row r="880" spans="2:11" s="68" customFormat="1" ht="140.25" x14ac:dyDescent="0.2">
      <c r="B880" s="75" t="s">
        <v>2210</v>
      </c>
      <c r="C880" s="76"/>
      <c r="D880" s="77" t="s">
        <v>541</v>
      </c>
      <c r="E880" s="54" t="s">
        <v>1014</v>
      </c>
      <c r="F880" s="122" t="s">
        <v>161</v>
      </c>
      <c r="G880" s="78">
        <v>2</v>
      </c>
      <c r="H880" s="79"/>
      <c r="I880" s="11"/>
      <c r="J880" s="79"/>
      <c r="K880" s="80"/>
    </row>
    <row r="881" spans="2:11" s="68" customFormat="1" ht="76.5" x14ac:dyDescent="0.2">
      <c r="B881" s="75" t="s">
        <v>2211</v>
      </c>
      <c r="C881" s="76"/>
      <c r="D881" s="77" t="s">
        <v>541</v>
      </c>
      <c r="E881" s="54" t="s">
        <v>1015</v>
      </c>
      <c r="F881" s="122" t="s">
        <v>161</v>
      </c>
      <c r="G881" s="78">
        <v>8</v>
      </c>
      <c r="H881" s="79"/>
      <c r="I881" s="11"/>
      <c r="J881" s="79"/>
      <c r="K881" s="80"/>
    </row>
    <row r="882" spans="2:11" s="68" customFormat="1" ht="63.75" x14ac:dyDescent="0.2">
      <c r="B882" s="75" t="s">
        <v>2212</v>
      </c>
      <c r="C882" s="76"/>
      <c r="D882" s="77" t="s">
        <v>541</v>
      </c>
      <c r="E882" s="54" t="s">
        <v>1016</v>
      </c>
      <c r="F882" s="122" t="s">
        <v>161</v>
      </c>
      <c r="G882" s="78">
        <v>8</v>
      </c>
      <c r="H882" s="79"/>
      <c r="I882" s="11"/>
      <c r="J882" s="79"/>
      <c r="K882" s="80"/>
    </row>
    <row r="883" spans="2:11" s="68" customFormat="1" ht="102" x14ac:dyDescent="0.2">
      <c r="B883" s="75" t="s">
        <v>2213</v>
      </c>
      <c r="C883" s="76"/>
      <c r="D883" s="77" t="s">
        <v>541</v>
      </c>
      <c r="E883" s="54" t="s">
        <v>1017</v>
      </c>
      <c r="F883" s="122" t="s">
        <v>161</v>
      </c>
      <c r="G883" s="78">
        <v>4</v>
      </c>
      <c r="H883" s="79"/>
      <c r="I883" s="11"/>
      <c r="J883" s="79"/>
      <c r="K883" s="80"/>
    </row>
    <row r="884" spans="2:11" s="68" customFormat="1" ht="165.75" x14ac:dyDescent="0.2">
      <c r="B884" s="75" t="s">
        <v>2214</v>
      </c>
      <c r="C884" s="76"/>
      <c r="D884" s="77" t="s">
        <v>541</v>
      </c>
      <c r="E884" s="54" t="s">
        <v>1018</v>
      </c>
      <c r="F884" s="122" t="s">
        <v>161</v>
      </c>
      <c r="G884" s="78">
        <v>1</v>
      </c>
      <c r="H884" s="79"/>
      <c r="I884" s="11"/>
      <c r="J884" s="79"/>
      <c r="K884" s="80"/>
    </row>
    <row r="885" spans="2:11" s="68" customFormat="1" ht="63.75" x14ac:dyDescent="0.2">
      <c r="B885" s="75" t="s">
        <v>2215</v>
      </c>
      <c r="C885" s="76"/>
      <c r="D885" s="77" t="s">
        <v>541</v>
      </c>
      <c r="E885" s="54" t="s">
        <v>1019</v>
      </c>
      <c r="F885" s="122" t="s">
        <v>161</v>
      </c>
      <c r="G885" s="78">
        <v>1</v>
      </c>
      <c r="H885" s="79"/>
      <c r="I885" s="11"/>
      <c r="J885" s="79"/>
      <c r="K885" s="80"/>
    </row>
    <row r="886" spans="2:11" s="68" customFormat="1" x14ac:dyDescent="0.2">
      <c r="B886" s="93" t="s">
        <v>2208</v>
      </c>
      <c r="C886" s="94">
        <v>4</v>
      </c>
      <c r="D886" s="95" t="s">
        <v>1312</v>
      </c>
      <c r="E886" s="57" t="s">
        <v>355</v>
      </c>
      <c r="F886" s="94" t="s">
        <v>1312</v>
      </c>
      <c r="G886" s="96">
        <v>0</v>
      </c>
      <c r="H886" s="97"/>
      <c r="I886" s="225"/>
      <c r="J886" s="97"/>
      <c r="K886" s="98"/>
    </row>
    <row r="887" spans="2:11" s="68" customFormat="1" x14ac:dyDescent="0.2">
      <c r="B887" s="69" t="s">
        <v>2216</v>
      </c>
      <c r="C887" s="70">
        <v>0</v>
      </c>
      <c r="D887" s="71" t="s">
        <v>1312</v>
      </c>
      <c r="E887" s="53" t="s">
        <v>106</v>
      </c>
      <c r="F887" s="70" t="s">
        <v>1312</v>
      </c>
      <c r="G887" s="72">
        <v>0</v>
      </c>
      <c r="H887" s="73"/>
      <c r="I887" s="214"/>
      <c r="J887" s="73"/>
      <c r="K887" s="74"/>
    </row>
    <row r="888" spans="2:11" s="68" customFormat="1" ht="357" x14ac:dyDescent="0.2">
      <c r="B888" s="75" t="s">
        <v>2217</v>
      </c>
      <c r="C888" s="76"/>
      <c r="D888" s="77" t="s">
        <v>541</v>
      </c>
      <c r="E888" s="54" t="s">
        <v>1020</v>
      </c>
      <c r="F888" s="122" t="s">
        <v>161</v>
      </c>
      <c r="G888" s="78">
        <v>1</v>
      </c>
      <c r="H888" s="79"/>
      <c r="I888" s="11"/>
      <c r="J888" s="79"/>
      <c r="K888" s="80"/>
    </row>
    <row r="889" spans="2:11" s="68" customFormat="1" ht="267.75" x14ac:dyDescent="0.2">
      <c r="B889" s="75" t="s">
        <v>2218</v>
      </c>
      <c r="C889" s="76"/>
      <c r="D889" s="77" t="s">
        <v>541</v>
      </c>
      <c r="E889" s="54" t="s">
        <v>1021</v>
      </c>
      <c r="F889" s="122" t="s">
        <v>161</v>
      </c>
      <c r="G889" s="78">
        <v>1</v>
      </c>
      <c r="H889" s="79"/>
      <c r="I889" s="11"/>
      <c r="J889" s="79"/>
      <c r="K889" s="80"/>
    </row>
    <row r="890" spans="2:11" s="68" customFormat="1" ht="153" x14ac:dyDescent="0.2">
      <c r="B890" s="75" t="s">
        <v>2219</v>
      </c>
      <c r="C890" s="76"/>
      <c r="D890" s="77" t="s">
        <v>541</v>
      </c>
      <c r="E890" s="54" t="s">
        <v>1022</v>
      </c>
      <c r="F890" s="122" t="s">
        <v>161</v>
      </c>
      <c r="G890" s="78">
        <v>1</v>
      </c>
      <c r="H890" s="79"/>
      <c r="I890" s="11"/>
      <c r="J890" s="79"/>
      <c r="K890" s="80"/>
    </row>
    <row r="891" spans="2:11" s="68" customFormat="1" ht="63.75" x14ac:dyDescent="0.2">
      <c r="B891" s="75" t="s">
        <v>2220</v>
      </c>
      <c r="C891" s="76"/>
      <c r="D891" s="77" t="s">
        <v>541</v>
      </c>
      <c r="E891" s="54" t="s">
        <v>1019</v>
      </c>
      <c r="F891" s="122" t="s">
        <v>161</v>
      </c>
      <c r="G891" s="78">
        <v>1</v>
      </c>
      <c r="H891" s="79"/>
      <c r="I891" s="11"/>
      <c r="J891" s="79"/>
      <c r="K891" s="80"/>
    </row>
    <row r="892" spans="2:11" s="68" customFormat="1" ht="280.5" x14ac:dyDescent="0.2">
      <c r="B892" s="75" t="s">
        <v>2221</v>
      </c>
      <c r="C892" s="76"/>
      <c r="D892" s="77" t="s">
        <v>541</v>
      </c>
      <c r="E892" s="54" t="s">
        <v>1023</v>
      </c>
      <c r="F892" s="122" t="s">
        <v>161</v>
      </c>
      <c r="G892" s="78">
        <v>1</v>
      </c>
      <c r="H892" s="79"/>
      <c r="I892" s="11"/>
      <c r="J892" s="79"/>
      <c r="K892" s="80"/>
    </row>
    <row r="893" spans="2:11" s="68" customFormat="1" x14ac:dyDescent="0.2">
      <c r="B893" s="93" t="s">
        <v>2216</v>
      </c>
      <c r="C893" s="94">
        <v>4</v>
      </c>
      <c r="D893" s="95" t="s">
        <v>1312</v>
      </c>
      <c r="E893" s="57" t="s">
        <v>372</v>
      </c>
      <c r="F893" s="94" t="s">
        <v>1312</v>
      </c>
      <c r="G893" s="96">
        <v>0</v>
      </c>
      <c r="H893" s="97"/>
      <c r="I893" s="225"/>
      <c r="J893" s="97"/>
      <c r="K893" s="98"/>
    </row>
    <row r="894" spans="2:11" s="68" customFormat="1" x14ac:dyDescent="0.2">
      <c r="B894" s="87" t="s">
        <v>2222</v>
      </c>
      <c r="C894" s="88">
        <v>3</v>
      </c>
      <c r="D894" s="89" t="s">
        <v>1312</v>
      </c>
      <c r="E894" s="56" t="s">
        <v>397</v>
      </c>
      <c r="F894" s="88" t="s">
        <v>1312</v>
      </c>
      <c r="G894" s="90">
        <v>0</v>
      </c>
      <c r="H894" s="91"/>
      <c r="I894" s="224"/>
      <c r="J894" s="91"/>
      <c r="K894" s="92"/>
    </row>
    <row r="895" spans="2:11" s="68" customFormat="1" x14ac:dyDescent="0.2">
      <c r="B895" s="69" t="s">
        <v>2223</v>
      </c>
      <c r="C895" s="70">
        <v>0</v>
      </c>
      <c r="D895" s="71" t="s">
        <v>1312</v>
      </c>
      <c r="E895" s="53" t="s">
        <v>140</v>
      </c>
      <c r="F895" s="70" t="s">
        <v>1312</v>
      </c>
      <c r="G895" s="72">
        <v>0</v>
      </c>
      <c r="H895" s="73"/>
      <c r="I895" s="214"/>
      <c r="J895" s="73"/>
      <c r="K895" s="74"/>
    </row>
    <row r="896" spans="2:11" s="68" customFormat="1" x14ac:dyDescent="0.2">
      <c r="B896" s="69" t="s">
        <v>2224</v>
      </c>
      <c r="C896" s="70">
        <v>0</v>
      </c>
      <c r="D896" s="71" t="s">
        <v>1312</v>
      </c>
      <c r="E896" s="53" t="s">
        <v>347</v>
      </c>
      <c r="F896" s="70" t="s">
        <v>1312</v>
      </c>
      <c r="G896" s="72">
        <v>0</v>
      </c>
      <c r="H896" s="73"/>
      <c r="I896" s="214"/>
      <c r="J896" s="73"/>
      <c r="K896" s="74"/>
    </row>
    <row r="897" spans="2:11" s="68" customFormat="1" ht="89.25" x14ac:dyDescent="0.2">
      <c r="B897" s="75" t="s">
        <v>2225</v>
      </c>
      <c r="C897" s="76"/>
      <c r="D897" s="77" t="s">
        <v>431</v>
      </c>
      <c r="E897" s="54" t="s">
        <v>736</v>
      </c>
      <c r="F897" s="122" t="s">
        <v>161</v>
      </c>
      <c r="G897" s="78">
        <v>2</v>
      </c>
      <c r="H897" s="79"/>
      <c r="I897" s="11"/>
      <c r="J897" s="79"/>
      <c r="K897" s="80"/>
    </row>
    <row r="898" spans="2:11" s="68" customFormat="1" x14ac:dyDescent="0.2">
      <c r="B898" s="93" t="s">
        <v>2224</v>
      </c>
      <c r="C898" s="94">
        <v>4</v>
      </c>
      <c r="D898" s="95" t="s">
        <v>1312</v>
      </c>
      <c r="E898" s="57" t="s">
        <v>385</v>
      </c>
      <c r="F898" s="94" t="s">
        <v>1312</v>
      </c>
      <c r="G898" s="96">
        <v>0</v>
      </c>
      <c r="H898" s="97"/>
      <c r="I898" s="225"/>
      <c r="J898" s="97"/>
      <c r="K898" s="98"/>
    </row>
    <row r="899" spans="2:11" s="68" customFormat="1" x14ac:dyDescent="0.2">
      <c r="B899" s="69" t="s">
        <v>2226</v>
      </c>
      <c r="C899" s="70">
        <v>0</v>
      </c>
      <c r="D899" s="71" t="s">
        <v>1312</v>
      </c>
      <c r="E899" s="53" t="s">
        <v>182</v>
      </c>
      <c r="F899" s="70" t="s">
        <v>1312</v>
      </c>
      <c r="G899" s="72">
        <v>0</v>
      </c>
      <c r="H899" s="73"/>
      <c r="I899" s="214"/>
      <c r="J899" s="73"/>
      <c r="K899" s="74"/>
    </row>
    <row r="900" spans="2:11" s="68" customFormat="1" ht="114.75" x14ac:dyDescent="0.2">
      <c r="B900" s="75" t="s">
        <v>2227</v>
      </c>
      <c r="C900" s="76"/>
      <c r="D900" s="77" t="s">
        <v>87</v>
      </c>
      <c r="E900" s="54" t="s">
        <v>655</v>
      </c>
      <c r="F900" s="122" t="s">
        <v>161</v>
      </c>
      <c r="G900" s="78">
        <v>2</v>
      </c>
      <c r="H900" s="79"/>
      <c r="I900" s="11"/>
      <c r="J900" s="79"/>
      <c r="K900" s="80"/>
    </row>
    <row r="901" spans="2:11" s="68" customFormat="1" x14ac:dyDescent="0.2">
      <c r="B901" s="93" t="s">
        <v>2226</v>
      </c>
      <c r="C901" s="94">
        <v>4</v>
      </c>
      <c r="D901" s="95" t="s">
        <v>1312</v>
      </c>
      <c r="E901" s="57" t="s">
        <v>264</v>
      </c>
      <c r="F901" s="94" t="s">
        <v>1312</v>
      </c>
      <c r="G901" s="96">
        <v>0</v>
      </c>
      <c r="H901" s="97"/>
      <c r="I901" s="225"/>
      <c r="J901" s="97"/>
      <c r="K901" s="98"/>
    </row>
    <row r="902" spans="2:11" s="68" customFormat="1" x14ac:dyDescent="0.2">
      <c r="B902" s="69" t="s">
        <v>2228</v>
      </c>
      <c r="C902" s="70">
        <v>0</v>
      </c>
      <c r="D902" s="71" t="s">
        <v>1312</v>
      </c>
      <c r="E902" s="53" t="s">
        <v>449</v>
      </c>
      <c r="F902" s="70" t="s">
        <v>1312</v>
      </c>
      <c r="G902" s="72">
        <v>0</v>
      </c>
      <c r="H902" s="73"/>
      <c r="I902" s="214"/>
      <c r="J902" s="73"/>
      <c r="K902" s="74"/>
    </row>
    <row r="903" spans="2:11" s="68" customFormat="1" ht="204" x14ac:dyDescent="0.2">
      <c r="B903" s="75" t="s">
        <v>2229</v>
      </c>
      <c r="C903" s="76"/>
      <c r="D903" s="77" t="s">
        <v>482</v>
      </c>
      <c r="E903" s="54" t="s">
        <v>1024</v>
      </c>
      <c r="F903" s="122" t="s">
        <v>161</v>
      </c>
      <c r="G903" s="78">
        <v>2</v>
      </c>
      <c r="H903" s="79"/>
      <c r="I903" s="11"/>
      <c r="J903" s="79"/>
      <c r="K903" s="80"/>
    </row>
    <row r="904" spans="2:11" s="68" customFormat="1" ht="165.75" x14ac:dyDescent="0.2">
      <c r="B904" s="75" t="s">
        <v>2230</v>
      </c>
      <c r="C904" s="76"/>
      <c r="D904" s="77" t="s">
        <v>34</v>
      </c>
      <c r="E904" s="54" t="s">
        <v>1025</v>
      </c>
      <c r="F904" s="122" t="s">
        <v>161</v>
      </c>
      <c r="G904" s="78">
        <v>2</v>
      </c>
      <c r="H904" s="79"/>
      <c r="I904" s="11"/>
      <c r="J904" s="79"/>
      <c r="K904" s="80"/>
    </row>
    <row r="905" spans="2:11" s="68" customFormat="1" x14ac:dyDescent="0.2">
      <c r="B905" s="93" t="s">
        <v>2228</v>
      </c>
      <c r="C905" s="94">
        <v>4</v>
      </c>
      <c r="D905" s="95" t="s">
        <v>1312</v>
      </c>
      <c r="E905" s="57" t="s">
        <v>9</v>
      </c>
      <c r="F905" s="94" t="s">
        <v>1312</v>
      </c>
      <c r="G905" s="96">
        <v>0</v>
      </c>
      <c r="H905" s="97"/>
      <c r="I905" s="225"/>
      <c r="J905" s="97"/>
      <c r="K905" s="98"/>
    </row>
    <row r="906" spans="2:11" s="68" customFormat="1" x14ac:dyDescent="0.2">
      <c r="B906" s="69" t="s">
        <v>2231</v>
      </c>
      <c r="C906" s="70">
        <v>0</v>
      </c>
      <c r="D906" s="71" t="s">
        <v>1312</v>
      </c>
      <c r="E906" s="53" t="s">
        <v>43</v>
      </c>
      <c r="F906" s="70" t="s">
        <v>1312</v>
      </c>
      <c r="G906" s="72">
        <v>0</v>
      </c>
      <c r="H906" s="73"/>
      <c r="I906" s="214"/>
      <c r="J906" s="73"/>
      <c r="K906" s="74"/>
    </row>
    <row r="907" spans="2:11" s="68" customFormat="1" ht="102" x14ac:dyDescent="0.2">
      <c r="B907" s="75" t="s">
        <v>2232</v>
      </c>
      <c r="C907" s="76"/>
      <c r="D907" s="77" t="s">
        <v>141</v>
      </c>
      <c r="E907" s="54" t="s">
        <v>1026</v>
      </c>
      <c r="F907" s="122" t="s">
        <v>161</v>
      </c>
      <c r="G907" s="78">
        <v>15</v>
      </c>
      <c r="H907" s="79"/>
      <c r="I907" s="11"/>
      <c r="J907" s="79"/>
      <c r="K907" s="80"/>
    </row>
    <row r="908" spans="2:11" s="68" customFormat="1" ht="102" x14ac:dyDescent="0.2">
      <c r="B908" s="75" t="s">
        <v>2233</v>
      </c>
      <c r="C908" s="76"/>
      <c r="D908" s="77" t="s">
        <v>141</v>
      </c>
      <c r="E908" s="54" t="s">
        <v>1027</v>
      </c>
      <c r="F908" s="122" t="s">
        <v>161</v>
      </c>
      <c r="G908" s="78">
        <v>48</v>
      </c>
      <c r="H908" s="79"/>
      <c r="I908" s="11"/>
      <c r="J908" s="79"/>
      <c r="K908" s="80"/>
    </row>
    <row r="909" spans="2:11" s="68" customFormat="1" ht="102" x14ac:dyDescent="0.2">
      <c r="B909" s="75" t="s">
        <v>2234</v>
      </c>
      <c r="C909" s="76"/>
      <c r="D909" s="77" t="s">
        <v>141</v>
      </c>
      <c r="E909" s="54" t="s">
        <v>1028</v>
      </c>
      <c r="F909" s="122" t="s">
        <v>161</v>
      </c>
      <c r="G909" s="78">
        <v>4</v>
      </c>
      <c r="H909" s="79"/>
      <c r="I909" s="11"/>
      <c r="J909" s="79"/>
      <c r="K909" s="80"/>
    </row>
    <row r="910" spans="2:11" s="68" customFormat="1" ht="102" x14ac:dyDescent="0.2">
      <c r="B910" s="75" t="s">
        <v>2235</v>
      </c>
      <c r="C910" s="76"/>
      <c r="D910" s="77" t="s">
        <v>141</v>
      </c>
      <c r="E910" s="54" t="s">
        <v>1029</v>
      </c>
      <c r="F910" s="122" t="s">
        <v>161</v>
      </c>
      <c r="G910" s="78">
        <v>42</v>
      </c>
      <c r="H910" s="79"/>
      <c r="I910" s="11"/>
      <c r="J910" s="79"/>
      <c r="K910" s="80"/>
    </row>
    <row r="911" spans="2:11" s="68" customFormat="1" ht="102" x14ac:dyDescent="0.2">
      <c r="B911" s="75" t="s">
        <v>2236</v>
      </c>
      <c r="C911" s="76"/>
      <c r="D911" s="77" t="s">
        <v>141</v>
      </c>
      <c r="E911" s="54" t="s">
        <v>1030</v>
      </c>
      <c r="F911" s="122" t="s">
        <v>161</v>
      </c>
      <c r="G911" s="78">
        <v>6</v>
      </c>
      <c r="H911" s="79"/>
      <c r="I911" s="11"/>
      <c r="J911" s="79"/>
      <c r="K911" s="80"/>
    </row>
    <row r="912" spans="2:11" s="68" customFormat="1" ht="102" x14ac:dyDescent="0.2">
      <c r="B912" s="75" t="s">
        <v>2237</v>
      </c>
      <c r="C912" s="76"/>
      <c r="D912" s="77" t="s">
        <v>141</v>
      </c>
      <c r="E912" s="54" t="s">
        <v>1031</v>
      </c>
      <c r="F912" s="122" t="s">
        <v>161</v>
      </c>
      <c r="G912" s="78">
        <v>10</v>
      </c>
      <c r="H912" s="79"/>
      <c r="I912" s="11"/>
      <c r="J912" s="79"/>
      <c r="K912" s="80"/>
    </row>
    <row r="913" spans="2:11" s="68" customFormat="1" ht="102" x14ac:dyDescent="0.2">
      <c r="B913" s="75" t="s">
        <v>2238</v>
      </c>
      <c r="C913" s="76"/>
      <c r="D913" s="77" t="s">
        <v>141</v>
      </c>
      <c r="E913" s="54" t="s">
        <v>737</v>
      </c>
      <c r="F913" s="122" t="s">
        <v>161</v>
      </c>
      <c r="G913" s="78">
        <v>12</v>
      </c>
      <c r="H913" s="79"/>
      <c r="I913" s="11"/>
      <c r="J913" s="79"/>
      <c r="K913" s="80"/>
    </row>
    <row r="914" spans="2:11" s="68" customFormat="1" x14ac:dyDescent="0.2">
      <c r="B914" s="93" t="s">
        <v>2231</v>
      </c>
      <c r="C914" s="94">
        <v>4</v>
      </c>
      <c r="D914" s="95" t="s">
        <v>1312</v>
      </c>
      <c r="E914" s="57" t="s">
        <v>495</v>
      </c>
      <c r="F914" s="94" t="s">
        <v>1312</v>
      </c>
      <c r="G914" s="96">
        <v>0</v>
      </c>
      <c r="H914" s="97"/>
      <c r="I914" s="225"/>
      <c r="J914" s="97"/>
      <c r="K914" s="98"/>
    </row>
    <row r="915" spans="2:11" s="68" customFormat="1" x14ac:dyDescent="0.2">
      <c r="B915" s="69" t="s">
        <v>2239</v>
      </c>
      <c r="C915" s="70">
        <v>0</v>
      </c>
      <c r="D915" s="71" t="s">
        <v>1312</v>
      </c>
      <c r="E915" s="53" t="s">
        <v>81</v>
      </c>
      <c r="F915" s="70" t="s">
        <v>1312</v>
      </c>
      <c r="G915" s="72">
        <v>0</v>
      </c>
      <c r="H915" s="73"/>
      <c r="I915" s="214"/>
      <c r="J915" s="73"/>
      <c r="K915" s="74"/>
    </row>
    <row r="916" spans="2:11" s="68" customFormat="1" ht="127.5" x14ac:dyDescent="0.2">
      <c r="B916" s="75" t="s">
        <v>2240</v>
      </c>
      <c r="C916" s="76"/>
      <c r="D916" s="77" t="s">
        <v>181</v>
      </c>
      <c r="E916" s="54" t="s">
        <v>1032</v>
      </c>
      <c r="F916" s="122" t="s">
        <v>373</v>
      </c>
      <c r="G916" s="78">
        <v>8.0499999999999989</v>
      </c>
      <c r="H916" s="79"/>
      <c r="I916" s="11"/>
      <c r="J916" s="79"/>
      <c r="K916" s="80"/>
    </row>
    <row r="917" spans="2:11" s="68" customFormat="1" ht="127.5" x14ac:dyDescent="0.2">
      <c r="B917" s="75" t="s">
        <v>2241</v>
      </c>
      <c r="C917" s="76"/>
      <c r="D917" s="77" t="s">
        <v>181</v>
      </c>
      <c r="E917" s="54" t="s">
        <v>1033</v>
      </c>
      <c r="F917" s="122" t="s">
        <v>373</v>
      </c>
      <c r="G917" s="78">
        <v>6.8999999999999995</v>
      </c>
      <c r="H917" s="79"/>
      <c r="I917" s="11"/>
      <c r="J917" s="79"/>
      <c r="K917" s="80"/>
    </row>
    <row r="918" spans="2:11" s="68" customFormat="1" ht="127.5" x14ac:dyDescent="0.2">
      <c r="B918" s="75" t="s">
        <v>2242</v>
      </c>
      <c r="C918" s="76"/>
      <c r="D918" s="77" t="s">
        <v>181</v>
      </c>
      <c r="E918" s="54" t="s">
        <v>1034</v>
      </c>
      <c r="F918" s="122" t="s">
        <v>373</v>
      </c>
      <c r="G918" s="78">
        <v>6.8999999999999995</v>
      </c>
      <c r="H918" s="79"/>
      <c r="I918" s="11"/>
      <c r="J918" s="79"/>
      <c r="K918" s="80"/>
    </row>
    <row r="919" spans="2:11" s="68" customFormat="1" ht="153" x14ac:dyDescent="0.2">
      <c r="B919" s="75" t="s">
        <v>2243</v>
      </c>
      <c r="C919" s="76"/>
      <c r="D919" s="77" t="s">
        <v>181</v>
      </c>
      <c r="E919" s="54" t="s">
        <v>1035</v>
      </c>
      <c r="F919" s="122" t="s">
        <v>373</v>
      </c>
      <c r="G919" s="78">
        <v>4.5999999999999996</v>
      </c>
      <c r="H919" s="79"/>
      <c r="I919" s="11"/>
      <c r="J919" s="79"/>
      <c r="K919" s="80"/>
    </row>
    <row r="920" spans="2:11" s="68" customFormat="1" ht="153" x14ac:dyDescent="0.2">
      <c r="B920" s="75" t="s">
        <v>2244</v>
      </c>
      <c r="C920" s="76"/>
      <c r="D920" s="77" t="s">
        <v>181</v>
      </c>
      <c r="E920" s="54" t="s">
        <v>1036</v>
      </c>
      <c r="F920" s="122" t="s">
        <v>373</v>
      </c>
      <c r="G920" s="78">
        <v>4.5999999999999996</v>
      </c>
      <c r="H920" s="79"/>
      <c r="I920" s="11"/>
      <c r="J920" s="79"/>
      <c r="K920" s="80"/>
    </row>
    <row r="921" spans="2:11" s="68" customFormat="1" x14ac:dyDescent="0.2">
      <c r="B921" s="93" t="s">
        <v>2239</v>
      </c>
      <c r="C921" s="94">
        <v>4</v>
      </c>
      <c r="D921" s="95" t="s">
        <v>1312</v>
      </c>
      <c r="E921" s="57" t="s">
        <v>531</v>
      </c>
      <c r="F921" s="94" t="s">
        <v>1312</v>
      </c>
      <c r="G921" s="96">
        <v>0</v>
      </c>
      <c r="H921" s="97"/>
      <c r="I921" s="225"/>
      <c r="J921" s="97"/>
      <c r="K921" s="98"/>
    </row>
    <row r="922" spans="2:11" s="68" customFormat="1" x14ac:dyDescent="0.2">
      <c r="B922" s="69" t="s">
        <v>2245</v>
      </c>
      <c r="C922" s="70">
        <v>0</v>
      </c>
      <c r="D922" s="71" t="s">
        <v>1312</v>
      </c>
      <c r="E922" s="53" t="s">
        <v>568</v>
      </c>
      <c r="F922" s="70" t="s">
        <v>1312</v>
      </c>
      <c r="G922" s="72">
        <v>0</v>
      </c>
      <c r="H922" s="73"/>
      <c r="I922" s="214"/>
      <c r="J922" s="73"/>
      <c r="K922" s="74"/>
    </row>
    <row r="923" spans="2:11" s="68" customFormat="1" ht="114.75" x14ac:dyDescent="0.2">
      <c r="B923" s="75" t="s">
        <v>2246</v>
      </c>
      <c r="C923" s="76"/>
      <c r="D923" s="77" t="s">
        <v>296</v>
      </c>
      <c r="E923" s="54" t="s">
        <v>1037</v>
      </c>
      <c r="F923" s="122" t="s">
        <v>373</v>
      </c>
      <c r="G923" s="78">
        <v>25.299999999999997</v>
      </c>
      <c r="H923" s="79"/>
      <c r="I923" s="11"/>
      <c r="J923" s="79"/>
      <c r="K923" s="80"/>
    </row>
    <row r="924" spans="2:11" s="68" customFormat="1" ht="114.75" x14ac:dyDescent="0.2">
      <c r="B924" s="75" t="s">
        <v>2247</v>
      </c>
      <c r="C924" s="76"/>
      <c r="D924" s="77" t="s">
        <v>296</v>
      </c>
      <c r="E924" s="54" t="s">
        <v>1038</v>
      </c>
      <c r="F924" s="122" t="s">
        <v>373</v>
      </c>
      <c r="G924" s="78">
        <v>46</v>
      </c>
      <c r="H924" s="79"/>
      <c r="I924" s="11"/>
      <c r="J924" s="79"/>
      <c r="K924" s="80"/>
    </row>
    <row r="925" spans="2:11" s="68" customFormat="1" x14ac:dyDescent="0.2">
      <c r="B925" s="93" t="s">
        <v>2245</v>
      </c>
      <c r="C925" s="94">
        <v>4</v>
      </c>
      <c r="D925" s="95" t="s">
        <v>1312</v>
      </c>
      <c r="E925" s="57" t="s">
        <v>149</v>
      </c>
      <c r="F925" s="94" t="s">
        <v>1312</v>
      </c>
      <c r="G925" s="96">
        <v>0</v>
      </c>
      <c r="H925" s="97"/>
      <c r="I925" s="225"/>
      <c r="J925" s="97"/>
      <c r="K925" s="98"/>
    </row>
    <row r="926" spans="2:11" s="68" customFormat="1" x14ac:dyDescent="0.2">
      <c r="B926" s="69" t="s">
        <v>2248</v>
      </c>
      <c r="C926" s="70">
        <v>0</v>
      </c>
      <c r="D926" s="71" t="s">
        <v>1312</v>
      </c>
      <c r="E926" s="53" t="s">
        <v>33</v>
      </c>
      <c r="F926" s="70" t="s">
        <v>1312</v>
      </c>
      <c r="G926" s="72">
        <v>0</v>
      </c>
      <c r="H926" s="73"/>
      <c r="I926" s="214"/>
      <c r="J926" s="73"/>
      <c r="K926" s="74"/>
    </row>
    <row r="927" spans="2:11" s="68" customFormat="1" ht="127.5" x14ac:dyDescent="0.2">
      <c r="B927" s="75" t="s">
        <v>2249</v>
      </c>
      <c r="C927" s="76"/>
      <c r="D927" s="77" t="s">
        <v>296</v>
      </c>
      <c r="E927" s="54" t="s">
        <v>1039</v>
      </c>
      <c r="F927" s="122" t="s">
        <v>373</v>
      </c>
      <c r="G927" s="78">
        <v>173.64999999999998</v>
      </c>
      <c r="H927" s="79"/>
      <c r="I927" s="11"/>
      <c r="J927" s="79"/>
      <c r="K927" s="80"/>
    </row>
    <row r="928" spans="2:11" s="68" customFormat="1" ht="127.5" x14ac:dyDescent="0.2">
      <c r="B928" s="75" t="s">
        <v>2250</v>
      </c>
      <c r="C928" s="76"/>
      <c r="D928" s="77" t="s">
        <v>296</v>
      </c>
      <c r="E928" s="54" t="s">
        <v>740</v>
      </c>
      <c r="F928" s="122" t="s">
        <v>373</v>
      </c>
      <c r="G928" s="78">
        <v>116.14999999999999</v>
      </c>
      <c r="H928" s="79"/>
      <c r="I928" s="11"/>
      <c r="J928" s="79"/>
      <c r="K928" s="80"/>
    </row>
    <row r="929" spans="2:11" s="68" customFormat="1" ht="127.5" x14ac:dyDescent="0.2">
      <c r="B929" s="75" t="s">
        <v>2251</v>
      </c>
      <c r="C929" s="76"/>
      <c r="D929" s="77" t="s">
        <v>296</v>
      </c>
      <c r="E929" s="54" t="s">
        <v>741</v>
      </c>
      <c r="F929" s="122" t="s">
        <v>373</v>
      </c>
      <c r="G929" s="78">
        <v>47.15</v>
      </c>
      <c r="H929" s="79"/>
      <c r="I929" s="11"/>
      <c r="J929" s="79"/>
      <c r="K929" s="80"/>
    </row>
    <row r="930" spans="2:11" s="68" customFormat="1" ht="127.5" x14ac:dyDescent="0.2">
      <c r="B930" s="75" t="s">
        <v>2252</v>
      </c>
      <c r="C930" s="76"/>
      <c r="D930" s="77" t="s">
        <v>296</v>
      </c>
      <c r="E930" s="54" t="s">
        <v>742</v>
      </c>
      <c r="F930" s="122" t="s">
        <v>373</v>
      </c>
      <c r="G930" s="78">
        <v>127.64999999999999</v>
      </c>
      <c r="H930" s="79"/>
      <c r="I930" s="11"/>
      <c r="J930" s="79"/>
      <c r="K930" s="80"/>
    </row>
    <row r="931" spans="2:11" s="68" customFormat="1" ht="127.5" x14ac:dyDescent="0.2">
      <c r="B931" s="75" t="s">
        <v>2253</v>
      </c>
      <c r="C931" s="76"/>
      <c r="D931" s="77" t="s">
        <v>296</v>
      </c>
      <c r="E931" s="54" t="s">
        <v>743</v>
      </c>
      <c r="F931" s="122" t="s">
        <v>373</v>
      </c>
      <c r="G931" s="78">
        <v>79.349999999999994</v>
      </c>
      <c r="H931" s="79"/>
      <c r="I931" s="11"/>
      <c r="J931" s="79"/>
      <c r="K931" s="80"/>
    </row>
    <row r="932" spans="2:11" s="68" customFormat="1" ht="127.5" x14ac:dyDescent="0.2">
      <c r="B932" s="75" t="s">
        <v>2254</v>
      </c>
      <c r="C932" s="76"/>
      <c r="D932" s="77" t="s">
        <v>296</v>
      </c>
      <c r="E932" s="54" t="s">
        <v>744</v>
      </c>
      <c r="F932" s="122" t="s">
        <v>373</v>
      </c>
      <c r="G932" s="78">
        <v>840.65</v>
      </c>
      <c r="H932" s="79"/>
      <c r="I932" s="11"/>
      <c r="J932" s="79"/>
      <c r="K932" s="80"/>
    </row>
    <row r="933" spans="2:11" s="68" customFormat="1" ht="127.5" x14ac:dyDescent="0.2">
      <c r="B933" s="75" t="s">
        <v>2255</v>
      </c>
      <c r="C933" s="76"/>
      <c r="D933" s="77" t="s">
        <v>296</v>
      </c>
      <c r="E933" s="54" t="s">
        <v>745</v>
      </c>
      <c r="F933" s="122" t="s">
        <v>373</v>
      </c>
      <c r="G933" s="78">
        <v>141.44999999999999</v>
      </c>
      <c r="H933" s="79"/>
      <c r="I933" s="11"/>
      <c r="J933" s="79"/>
      <c r="K933" s="80"/>
    </row>
    <row r="934" spans="2:11" s="68" customFormat="1" ht="127.5" x14ac:dyDescent="0.2">
      <c r="B934" s="75" t="s">
        <v>2256</v>
      </c>
      <c r="C934" s="76"/>
      <c r="D934" s="77" t="s">
        <v>296</v>
      </c>
      <c r="E934" s="54" t="s">
        <v>1040</v>
      </c>
      <c r="F934" s="122" t="s">
        <v>373</v>
      </c>
      <c r="G934" s="78">
        <v>51.749999999999993</v>
      </c>
      <c r="H934" s="79"/>
      <c r="I934" s="11"/>
      <c r="J934" s="79"/>
      <c r="K934" s="80"/>
    </row>
    <row r="935" spans="2:11" s="68" customFormat="1" x14ac:dyDescent="0.2">
      <c r="B935" s="93" t="s">
        <v>2248</v>
      </c>
      <c r="C935" s="94">
        <v>4</v>
      </c>
      <c r="D935" s="95" t="s">
        <v>1312</v>
      </c>
      <c r="E935" s="57" t="s">
        <v>132</v>
      </c>
      <c r="F935" s="94" t="s">
        <v>1312</v>
      </c>
      <c r="G935" s="96">
        <v>0</v>
      </c>
      <c r="H935" s="97"/>
      <c r="I935" s="225"/>
      <c r="J935" s="97"/>
      <c r="K935" s="98"/>
    </row>
    <row r="936" spans="2:11" s="68" customFormat="1" x14ac:dyDescent="0.2">
      <c r="B936" s="69" t="s">
        <v>2257</v>
      </c>
      <c r="C936" s="70">
        <v>0</v>
      </c>
      <c r="D936" s="71" t="s">
        <v>1312</v>
      </c>
      <c r="E936" s="53" t="s">
        <v>383</v>
      </c>
      <c r="F936" s="70" t="s">
        <v>1312</v>
      </c>
      <c r="G936" s="72">
        <v>0</v>
      </c>
      <c r="H936" s="73"/>
      <c r="I936" s="214"/>
      <c r="J936" s="73"/>
      <c r="K936" s="74"/>
    </row>
    <row r="937" spans="2:11" s="68" customFormat="1" ht="127.5" x14ac:dyDescent="0.2">
      <c r="B937" s="75" t="s">
        <v>2258</v>
      </c>
      <c r="C937" s="76"/>
      <c r="D937" s="77" t="s">
        <v>296</v>
      </c>
      <c r="E937" s="54" t="s">
        <v>1041</v>
      </c>
      <c r="F937" s="122" t="s">
        <v>373</v>
      </c>
      <c r="G937" s="78">
        <v>174.79999999999998</v>
      </c>
      <c r="H937" s="79"/>
      <c r="I937" s="11"/>
      <c r="J937" s="79"/>
      <c r="K937" s="80"/>
    </row>
    <row r="938" spans="2:11" s="68" customFormat="1" ht="127.5" x14ac:dyDescent="0.2">
      <c r="B938" s="75" t="s">
        <v>2259</v>
      </c>
      <c r="C938" s="76"/>
      <c r="D938" s="77" t="s">
        <v>296</v>
      </c>
      <c r="E938" s="54" t="s">
        <v>1042</v>
      </c>
      <c r="F938" s="122" t="s">
        <v>373</v>
      </c>
      <c r="G938" s="78">
        <v>71.3</v>
      </c>
      <c r="H938" s="79"/>
      <c r="I938" s="11"/>
      <c r="J938" s="79"/>
      <c r="K938" s="80"/>
    </row>
    <row r="939" spans="2:11" s="68" customFormat="1" ht="127.5" x14ac:dyDescent="0.2">
      <c r="B939" s="75" t="s">
        <v>2260</v>
      </c>
      <c r="C939" s="76"/>
      <c r="D939" s="77" t="s">
        <v>296</v>
      </c>
      <c r="E939" s="54" t="s">
        <v>1043</v>
      </c>
      <c r="F939" s="122" t="s">
        <v>373</v>
      </c>
      <c r="G939" s="78">
        <v>202.39999999999998</v>
      </c>
      <c r="H939" s="79"/>
      <c r="I939" s="11"/>
      <c r="J939" s="79"/>
      <c r="K939" s="80"/>
    </row>
    <row r="940" spans="2:11" s="68" customFormat="1" ht="127.5" x14ac:dyDescent="0.2">
      <c r="B940" s="75" t="s">
        <v>2261</v>
      </c>
      <c r="C940" s="76"/>
      <c r="D940" s="77" t="s">
        <v>296</v>
      </c>
      <c r="E940" s="54" t="s">
        <v>1044</v>
      </c>
      <c r="F940" s="122" t="s">
        <v>373</v>
      </c>
      <c r="G940" s="78">
        <v>75.899999999999991</v>
      </c>
      <c r="H940" s="79"/>
      <c r="I940" s="11"/>
      <c r="J940" s="79"/>
      <c r="K940" s="80"/>
    </row>
    <row r="941" spans="2:11" s="68" customFormat="1" ht="127.5" x14ac:dyDescent="0.2">
      <c r="B941" s="75" t="s">
        <v>2262</v>
      </c>
      <c r="C941" s="76"/>
      <c r="D941" s="77" t="s">
        <v>296</v>
      </c>
      <c r="E941" s="54" t="s">
        <v>1045</v>
      </c>
      <c r="F941" s="122" t="s">
        <v>373</v>
      </c>
      <c r="G941" s="78">
        <v>14.95</v>
      </c>
      <c r="H941" s="79"/>
      <c r="I941" s="11"/>
      <c r="J941" s="79"/>
      <c r="K941" s="80"/>
    </row>
    <row r="942" spans="2:11" s="68" customFormat="1" ht="127.5" x14ac:dyDescent="0.2">
      <c r="B942" s="75" t="s">
        <v>2263</v>
      </c>
      <c r="C942" s="76"/>
      <c r="D942" s="77" t="s">
        <v>296</v>
      </c>
      <c r="E942" s="54" t="s">
        <v>1046</v>
      </c>
      <c r="F942" s="122" t="s">
        <v>373</v>
      </c>
      <c r="G942" s="78">
        <v>62.099999999999994</v>
      </c>
      <c r="H942" s="79"/>
      <c r="I942" s="11"/>
      <c r="J942" s="79"/>
      <c r="K942" s="80"/>
    </row>
    <row r="943" spans="2:11" s="68" customFormat="1" ht="25.5" x14ac:dyDescent="0.2">
      <c r="B943" s="93" t="s">
        <v>2257</v>
      </c>
      <c r="C943" s="94">
        <v>4</v>
      </c>
      <c r="D943" s="95" t="s">
        <v>1312</v>
      </c>
      <c r="E943" s="57" t="s">
        <v>94</v>
      </c>
      <c r="F943" s="94" t="s">
        <v>1312</v>
      </c>
      <c r="G943" s="96">
        <v>0</v>
      </c>
      <c r="H943" s="97"/>
      <c r="I943" s="225"/>
      <c r="J943" s="97"/>
      <c r="K943" s="98"/>
    </row>
    <row r="944" spans="2:11" s="68" customFormat="1" x14ac:dyDescent="0.2">
      <c r="B944" s="69" t="s">
        <v>2264</v>
      </c>
      <c r="C944" s="70">
        <v>0</v>
      </c>
      <c r="D944" s="71" t="s">
        <v>1312</v>
      </c>
      <c r="E944" s="53" t="s">
        <v>548</v>
      </c>
      <c r="F944" s="70" t="s">
        <v>1312</v>
      </c>
      <c r="G944" s="72">
        <v>0</v>
      </c>
      <c r="H944" s="73"/>
      <c r="I944" s="214"/>
      <c r="J944" s="73"/>
      <c r="K944" s="74"/>
    </row>
    <row r="945" spans="2:11" s="68" customFormat="1" ht="102" x14ac:dyDescent="0.2">
      <c r="B945" s="75" t="s">
        <v>2265</v>
      </c>
      <c r="C945" s="76"/>
      <c r="D945" s="77" t="s">
        <v>527</v>
      </c>
      <c r="E945" s="54" t="s">
        <v>1047</v>
      </c>
      <c r="F945" s="122" t="s">
        <v>161</v>
      </c>
      <c r="G945" s="78">
        <v>10</v>
      </c>
      <c r="H945" s="79"/>
      <c r="I945" s="11"/>
      <c r="J945" s="79"/>
      <c r="K945" s="80"/>
    </row>
    <row r="946" spans="2:11" s="68" customFormat="1" ht="102" x14ac:dyDescent="0.2">
      <c r="B946" s="75" t="s">
        <v>2266</v>
      </c>
      <c r="C946" s="76"/>
      <c r="D946" s="77" t="s">
        <v>527</v>
      </c>
      <c r="E946" s="54" t="s">
        <v>1048</v>
      </c>
      <c r="F946" s="122" t="s">
        <v>161</v>
      </c>
      <c r="G946" s="78">
        <v>9</v>
      </c>
      <c r="H946" s="79"/>
      <c r="I946" s="11"/>
      <c r="J946" s="79"/>
      <c r="K946" s="80"/>
    </row>
    <row r="947" spans="2:11" s="68" customFormat="1" ht="102" x14ac:dyDescent="0.2">
      <c r="B947" s="75" t="s">
        <v>2267</v>
      </c>
      <c r="C947" s="76"/>
      <c r="D947" s="77" t="s">
        <v>527</v>
      </c>
      <c r="E947" s="54" t="s">
        <v>1049</v>
      </c>
      <c r="F947" s="122" t="s">
        <v>161</v>
      </c>
      <c r="G947" s="78">
        <v>16</v>
      </c>
      <c r="H947" s="79"/>
      <c r="I947" s="11"/>
      <c r="J947" s="79"/>
      <c r="K947" s="80"/>
    </row>
    <row r="948" spans="2:11" s="68" customFormat="1" ht="102" x14ac:dyDescent="0.2">
      <c r="B948" s="75" t="s">
        <v>2268</v>
      </c>
      <c r="C948" s="76"/>
      <c r="D948" s="77" t="s">
        <v>527</v>
      </c>
      <c r="E948" s="54" t="s">
        <v>1050</v>
      </c>
      <c r="F948" s="122" t="s">
        <v>161</v>
      </c>
      <c r="G948" s="78">
        <v>21</v>
      </c>
      <c r="H948" s="79"/>
      <c r="I948" s="11"/>
      <c r="J948" s="79"/>
      <c r="K948" s="80"/>
    </row>
    <row r="949" spans="2:11" s="68" customFormat="1" ht="102" x14ac:dyDescent="0.2">
      <c r="B949" s="75" t="s">
        <v>2269</v>
      </c>
      <c r="C949" s="76"/>
      <c r="D949" s="77" t="s">
        <v>527</v>
      </c>
      <c r="E949" s="54" t="s">
        <v>746</v>
      </c>
      <c r="F949" s="122" t="s">
        <v>161</v>
      </c>
      <c r="G949" s="78">
        <v>17</v>
      </c>
      <c r="H949" s="79"/>
      <c r="I949" s="11"/>
      <c r="J949" s="79"/>
      <c r="K949" s="80"/>
    </row>
    <row r="950" spans="2:11" s="68" customFormat="1" ht="102" x14ac:dyDescent="0.2">
      <c r="B950" s="75" t="s">
        <v>2270</v>
      </c>
      <c r="C950" s="76"/>
      <c r="D950" s="77" t="s">
        <v>527</v>
      </c>
      <c r="E950" s="54" t="s">
        <v>1051</v>
      </c>
      <c r="F950" s="122" t="s">
        <v>161</v>
      </c>
      <c r="G950" s="78">
        <v>3</v>
      </c>
      <c r="H950" s="79"/>
      <c r="I950" s="11"/>
      <c r="J950" s="79"/>
      <c r="K950" s="80"/>
    </row>
    <row r="951" spans="2:11" s="68" customFormat="1" ht="102" x14ac:dyDescent="0.2">
      <c r="B951" s="75" t="s">
        <v>2271</v>
      </c>
      <c r="C951" s="76"/>
      <c r="D951" s="77" t="s">
        <v>527</v>
      </c>
      <c r="E951" s="54" t="s">
        <v>747</v>
      </c>
      <c r="F951" s="122" t="s">
        <v>161</v>
      </c>
      <c r="G951" s="78">
        <v>12</v>
      </c>
      <c r="H951" s="79"/>
      <c r="I951" s="11"/>
      <c r="J951" s="79"/>
      <c r="K951" s="80"/>
    </row>
    <row r="952" spans="2:11" s="68" customFormat="1" ht="114.75" x14ac:dyDescent="0.2">
      <c r="B952" s="75" t="s">
        <v>2272</v>
      </c>
      <c r="C952" s="76"/>
      <c r="D952" s="77" t="s">
        <v>527</v>
      </c>
      <c r="E952" s="54" t="s">
        <v>1052</v>
      </c>
      <c r="F952" s="122" t="s">
        <v>161</v>
      </c>
      <c r="G952" s="78">
        <v>5</v>
      </c>
      <c r="H952" s="79"/>
      <c r="I952" s="11"/>
      <c r="J952" s="79"/>
      <c r="K952" s="80"/>
    </row>
    <row r="953" spans="2:11" s="68" customFormat="1" ht="102" x14ac:dyDescent="0.2">
      <c r="B953" s="75" t="s">
        <v>2273</v>
      </c>
      <c r="C953" s="76"/>
      <c r="D953" s="77" t="s">
        <v>527</v>
      </c>
      <c r="E953" s="54" t="s">
        <v>1053</v>
      </c>
      <c r="F953" s="122" t="s">
        <v>161</v>
      </c>
      <c r="G953" s="78">
        <v>1</v>
      </c>
      <c r="H953" s="79"/>
      <c r="I953" s="11"/>
      <c r="J953" s="79"/>
      <c r="K953" s="80"/>
    </row>
    <row r="954" spans="2:11" s="68" customFormat="1" ht="102" x14ac:dyDescent="0.2">
      <c r="B954" s="75" t="s">
        <v>2274</v>
      </c>
      <c r="C954" s="76"/>
      <c r="D954" s="77" t="s">
        <v>527</v>
      </c>
      <c r="E954" s="54" t="s">
        <v>1054</v>
      </c>
      <c r="F954" s="122" t="s">
        <v>161</v>
      </c>
      <c r="G954" s="78">
        <v>1</v>
      </c>
      <c r="H954" s="79"/>
      <c r="I954" s="11"/>
      <c r="J954" s="79"/>
      <c r="K954" s="80"/>
    </row>
    <row r="955" spans="2:11" s="68" customFormat="1" ht="89.25" x14ac:dyDescent="0.2">
      <c r="B955" s="75" t="s">
        <v>2275</v>
      </c>
      <c r="C955" s="76"/>
      <c r="D955" s="77" t="s">
        <v>527</v>
      </c>
      <c r="E955" s="54" t="s">
        <v>1055</v>
      </c>
      <c r="F955" s="122" t="s">
        <v>161</v>
      </c>
      <c r="G955" s="78">
        <v>6</v>
      </c>
      <c r="H955" s="79"/>
      <c r="I955" s="11"/>
      <c r="J955" s="79"/>
      <c r="K955" s="80"/>
    </row>
    <row r="956" spans="2:11" s="68" customFormat="1" x14ac:dyDescent="0.2">
      <c r="B956" s="93" t="s">
        <v>2264</v>
      </c>
      <c r="C956" s="94">
        <v>4</v>
      </c>
      <c r="D956" s="95" t="s">
        <v>1312</v>
      </c>
      <c r="E956" s="57" t="s">
        <v>124</v>
      </c>
      <c r="F956" s="94" t="s">
        <v>1312</v>
      </c>
      <c r="G956" s="96">
        <v>0</v>
      </c>
      <c r="H956" s="97"/>
      <c r="I956" s="225"/>
      <c r="J956" s="97"/>
      <c r="K956" s="98"/>
    </row>
    <row r="957" spans="2:11" s="68" customFormat="1" x14ac:dyDescent="0.2">
      <c r="B957" s="87" t="s">
        <v>2223</v>
      </c>
      <c r="C957" s="88">
        <v>3</v>
      </c>
      <c r="D957" s="89" t="s">
        <v>1312</v>
      </c>
      <c r="E957" s="56" t="s">
        <v>284</v>
      </c>
      <c r="F957" s="88" t="s">
        <v>1312</v>
      </c>
      <c r="G957" s="90">
        <v>0</v>
      </c>
      <c r="H957" s="91"/>
      <c r="I957" s="224"/>
      <c r="J957" s="91"/>
      <c r="K957" s="92"/>
    </row>
    <row r="958" spans="2:11" s="68" customFormat="1" x14ac:dyDescent="0.2">
      <c r="B958" s="69" t="s">
        <v>2276</v>
      </c>
      <c r="C958" s="70">
        <v>0</v>
      </c>
      <c r="D958" s="71" t="s">
        <v>1312</v>
      </c>
      <c r="E958" s="53" t="s">
        <v>411</v>
      </c>
      <c r="F958" s="70" t="s">
        <v>1312</v>
      </c>
      <c r="G958" s="72">
        <v>0</v>
      </c>
      <c r="H958" s="73"/>
      <c r="I958" s="214"/>
      <c r="J958" s="73"/>
      <c r="K958" s="74"/>
    </row>
    <row r="959" spans="2:11" s="68" customFormat="1" x14ac:dyDescent="0.2">
      <c r="B959" s="69" t="s">
        <v>2277</v>
      </c>
      <c r="C959" s="70">
        <v>0</v>
      </c>
      <c r="D959" s="71" t="s">
        <v>1312</v>
      </c>
      <c r="E959" s="53" t="s">
        <v>232</v>
      </c>
      <c r="F959" s="70" t="s">
        <v>1312</v>
      </c>
      <c r="G959" s="72">
        <v>0</v>
      </c>
      <c r="H959" s="73"/>
      <c r="I959" s="214"/>
      <c r="J959" s="73"/>
      <c r="K959" s="74"/>
    </row>
    <row r="960" spans="2:11" s="68" customFormat="1" x14ac:dyDescent="0.2">
      <c r="B960" s="69" t="s">
        <v>2278</v>
      </c>
      <c r="C960" s="70">
        <v>0</v>
      </c>
      <c r="D960" s="71" t="s">
        <v>1312</v>
      </c>
      <c r="E960" s="53" t="s">
        <v>234</v>
      </c>
      <c r="F960" s="70" t="s">
        <v>1312</v>
      </c>
      <c r="G960" s="72">
        <v>0</v>
      </c>
      <c r="H960" s="73"/>
      <c r="I960" s="214"/>
      <c r="J960" s="73"/>
      <c r="K960" s="74"/>
    </row>
    <row r="961" spans="2:11" s="68" customFormat="1" ht="114.75" x14ac:dyDescent="0.2">
      <c r="B961" s="75" t="s">
        <v>2279</v>
      </c>
      <c r="C961" s="76"/>
      <c r="D961" s="77" t="s">
        <v>537</v>
      </c>
      <c r="E961" s="54" t="s">
        <v>1056</v>
      </c>
      <c r="F961" s="122" t="s">
        <v>161</v>
      </c>
      <c r="G961" s="78">
        <v>15</v>
      </c>
      <c r="H961" s="79"/>
      <c r="I961" s="11"/>
      <c r="J961" s="79"/>
      <c r="K961" s="80"/>
    </row>
    <row r="962" spans="2:11" s="68" customFormat="1" ht="127.5" x14ac:dyDescent="0.2">
      <c r="B962" s="75" t="s">
        <v>2280</v>
      </c>
      <c r="C962" s="76"/>
      <c r="D962" s="77" t="s">
        <v>537</v>
      </c>
      <c r="E962" s="54" t="s">
        <v>1057</v>
      </c>
      <c r="F962" s="122" t="s">
        <v>161</v>
      </c>
      <c r="G962" s="78">
        <v>23</v>
      </c>
      <c r="H962" s="79"/>
      <c r="I962" s="11"/>
      <c r="J962" s="79"/>
      <c r="K962" s="80"/>
    </row>
    <row r="963" spans="2:11" s="68" customFormat="1" ht="127.5" x14ac:dyDescent="0.2">
      <c r="B963" s="75" t="s">
        <v>2281</v>
      </c>
      <c r="C963" s="76"/>
      <c r="D963" s="77" t="s">
        <v>537</v>
      </c>
      <c r="E963" s="54" t="s">
        <v>1058</v>
      </c>
      <c r="F963" s="122" t="s">
        <v>161</v>
      </c>
      <c r="G963" s="78">
        <v>21</v>
      </c>
      <c r="H963" s="79"/>
      <c r="I963" s="11"/>
      <c r="J963" s="79"/>
      <c r="K963" s="80"/>
    </row>
    <row r="964" spans="2:11" s="68" customFormat="1" ht="127.5" x14ac:dyDescent="0.2">
      <c r="B964" s="75" t="s">
        <v>2282</v>
      </c>
      <c r="C964" s="76"/>
      <c r="D964" s="77" t="s">
        <v>537</v>
      </c>
      <c r="E964" s="54" t="s">
        <v>1059</v>
      </c>
      <c r="F964" s="122" t="s">
        <v>161</v>
      </c>
      <c r="G964" s="78">
        <v>2</v>
      </c>
      <c r="H964" s="79"/>
      <c r="I964" s="11"/>
      <c r="J964" s="79"/>
      <c r="K964" s="80"/>
    </row>
    <row r="965" spans="2:11" s="68" customFormat="1" ht="127.5" x14ac:dyDescent="0.2">
      <c r="B965" s="75" t="s">
        <v>2283</v>
      </c>
      <c r="C965" s="76"/>
      <c r="D965" s="77" t="s">
        <v>537</v>
      </c>
      <c r="E965" s="54" t="s">
        <v>1060</v>
      </c>
      <c r="F965" s="122" t="s">
        <v>161</v>
      </c>
      <c r="G965" s="78">
        <v>6</v>
      </c>
      <c r="H965" s="79"/>
      <c r="I965" s="11"/>
      <c r="J965" s="79"/>
      <c r="K965" s="80"/>
    </row>
    <row r="966" spans="2:11" s="68" customFormat="1" ht="127.5" x14ac:dyDescent="0.2">
      <c r="B966" s="75" t="s">
        <v>2284</v>
      </c>
      <c r="C966" s="76"/>
      <c r="D966" s="77" t="s">
        <v>537</v>
      </c>
      <c r="E966" s="54" t="s">
        <v>1061</v>
      </c>
      <c r="F966" s="122" t="s">
        <v>161</v>
      </c>
      <c r="G966" s="78">
        <v>10</v>
      </c>
      <c r="H966" s="79"/>
      <c r="I966" s="11"/>
      <c r="J966" s="79"/>
      <c r="K966" s="80"/>
    </row>
    <row r="967" spans="2:11" s="68" customFormat="1" x14ac:dyDescent="0.2">
      <c r="B967" s="99" t="s">
        <v>2278</v>
      </c>
      <c r="C967" s="100">
        <v>5</v>
      </c>
      <c r="D967" s="101" t="s">
        <v>1312</v>
      </c>
      <c r="E967" s="58" t="s">
        <v>175</v>
      </c>
      <c r="F967" s="100" t="s">
        <v>1312</v>
      </c>
      <c r="G967" s="102">
        <v>0</v>
      </c>
      <c r="H967" s="103"/>
      <c r="I967" s="226"/>
      <c r="J967" s="103"/>
      <c r="K967" s="104"/>
    </row>
    <row r="968" spans="2:11" s="68" customFormat="1" x14ac:dyDescent="0.2">
      <c r="B968" s="69" t="s">
        <v>2285</v>
      </c>
      <c r="C968" s="70">
        <v>0</v>
      </c>
      <c r="D968" s="71" t="s">
        <v>1312</v>
      </c>
      <c r="E968" s="53" t="s">
        <v>229</v>
      </c>
      <c r="F968" s="70" t="s">
        <v>1312</v>
      </c>
      <c r="G968" s="72">
        <v>0</v>
      </c>
      <c r="H968" s="73"/>
      <c r="I968" s="214"/>
      <c r="J968" s="73"/>
      <c r="K968" s="74"/>
    </row>
    <row r="969" spans="2:11" s="68" customFormat="1" ht="89.25" x14ac:dyDescent="0.2">
      <c r="B969" s="75" t="s">
        <v>2286</v>
      </c>
      <c r="C969" s="76"/>
      <c r="D969" s="77" t="s">
        <v>248</v>
      </c>
      <c r="E969" s="54" t="s">
        <v>1062</v>
      </c>
      <c r="F969" s="122" t="s">
        <v>161</v>
      </c>
      <c r="G969" s="78">
        <v>33</v>
      </c>
      <c r="H969" s="79"/>
      <c r="I969" s="11"/>
      <c r="J969" s="79"/>
      <c r="K969" s="80"/>
    </row>
    <row r="970" spans="2:11" s="68" customFormat="1" ht="76.5" x14ac:dyDescent="0.2">
      <c r="B970" s="75" t="s">
        <v>2287</v>
      </c>
      <c r="C970" s="76"/>
      <c r="D970" s="77" t="s">
        <v>248</v>
      </c>
      <c r="E970" s="54" t="s">
        <v>671</v>
      </c>
      <c r="F970" s="122" t="s">
        <v>161</v>
      </c>
      <c r="G970" s="78">
        <v>25</v>
      </c>
      <c r="H970" s="79"/>
      <c r="I970" s="11"/>
      <c r="J970" s="79"/>
      <c r="K970" s="80"/>
    </row>
    <row r="971" spans="2:11" s="68" customFormat="1" x14ac:dyDescent="0.2">
      <c r="B971" s="99" t="s">
        <v>2285</v>
      </c>
      <c r="C971" s="100">
        <v>5</v>
      </c>
      <c r="D971" s="101" t="s">
        <v>1312</v>
      </c>
      <c r="E971" s="58" t="s">
        <v>416</v>
      </c>
      <c r="F971" s="100" t="s">
        <v>1312</v>
      </c>
      <c r="G971" s="102">
        <v>0</v>
      </c>
      <c r="H971" s="103"/>
      <c r="I971" s="226"/>
      <c r="J971" s="103"/>
      <c r="K971" s="104"/>
    </row>
    <row r="972" spans="2:11" s="68" customFormat="1" x14ac:dyDescent="0.2">
      <c r="B972" s="69" t="s">
        <v>2288</v>
      </c>
      <c r="C972" s="70">
        <v>0</v>
      </c>
      <c r="D972" s="71" t="s">
        <v>1312</v>
      </c>
      <c r="E972" s="53" t="s">
        <v>458</v>
      </c>
      <c r="F972" s="70" t="s">
        <v>1312</v>
      </c>
      <c r="G972" s="72">
        <v>0</v>
      </c>
      <c r="H972" s="73"/>
      <c r="I972" s="214"/>
      <c r="J972" s="73"/>
      <c r="K972" s="74"/>
    </row>
    <row r="973" spans="2:11" s="68" customFormat="1" ht="89.25" x14ac:dyDescent="0.2">
      <c r="B973" s="75" t="s">
        <v>2289</v>
      </c>
      <c r="C973" s="76"/>
      <c r="D973" s="77" t="s">
        <v>351</v>
      </c>
      <c r="E973" s="54" t="s">
        <v>1063</v>
      </c>
      <c r="F973" s="122" t="s">
        <v>161</v>
      </c>
      <c r="G973" s="78">
        <v>2</v>
      </c>
      <c r="H973" s="79"/>
      <c r="I973" s="11"/>
      <c r="J973" s="79"/>
      <c r="K973" s="80"/>
    </row>
    <row r="974" spans="2:11" s="68" customFormat="1" x14ac:dyDescent="0.2">
      <c r="B974" s="99" t="s">
        <v>2288</v>
      </c>
      <c r="C974" s="100">
        <v>5</v>
      </c>
      <c r="D974" s="101" t="s">
        <v>1312</v>
      </c>
      <c r="E974" s="58" t="s">
        <v>295</v>
      </c>
      <c r="F974" s="100" t="s">
        <v>1312</v>
      </c>
      <c r="G974" s="102">
        <v>0</v>
      </c>
      <c r="H974" s="103"/>
      <c r="I974" s="226"/>
      <c r="J974" s="103"/>
      <c r="K974" s="104"/>
    </row>
    <row r="975" spans="2:11" s="68" customFormat="1" x14ac:dyDescent="0.2">
      <c r="B975" s="69" t="s">
        <v>2290</v>
      </c>
      <c r="C975" s="70">
        <v>0</v>
      </c>
      <c r="D975" s="71" t="s">
        <v>1312</v>
      </c>
      <c r="E975" s="53" t="s">
        <v>387</v>
      </c>
      <c r="F975" s="70" t="s">
        <v>1312</v>
      </c>
      <c r="G975" s="72">
        <v>0</v>
      </c>
      <c r="H975" s="73"/>
      <c r="I975" s="214"/>
      <c r="J975" s="73"/>
      <c r="K975" s="74"/>
    </row>
    <row r="976" spans="2:11" s="68" customFormat="1" ht="102" x14ac:dyDescent="0.2">
      <c r="B976" s="75" t="s">
        <v>2291</v>
      </c>
      <c r="C976" s="76"/>
      <c r="D976" s="77" t="s">
        <v>471</v>
      </c>
      <c r="E976" s="54" t="s">
        <v>1064</v>
      </c>
      <c r="F976" s="122" t="s">
        <v>373</v>
      </c>
      <c r="G976" s="78">
        <v>325.45</v>
      </c>
      <c r="H976" s="79"/>
      <c r="I976" s="11"/>
      <c r="J976" s="79"/>
      <c r="K976" s="80"/>
    </row>
    <row r="977" spans="2:11" s="68" customFormat="1" ht="102" x14ac:dyDescent="0.2">
      <c r="B977" s="75" t="s">
        <v>2292</v>
      </c>
      <c r="C977" s="76"/>
      <c r="D977" s="77" t="s">
        <v>471</v>
      </c>
      <c r="E977" s="54" t="s">
        <v>748</v>
      </c>
      <c r="F977" s="122" t="s">
        <v>373</v>
      </c>
      <c r="G977" s="78">
        <v>179.39999999999998</v>
      </c>
      <c r="H977" s="79"/>
      <c r="I977" s="11"/>
      <c r="J977" s="79"/>
      <c r="K977" s="80"/>
    </row>
    <row r="978" spans="2:11" s="68" customFormat="1" ht="127.5" x14ac:dyDescent="0.2">
      <c r="B978" s="75" t="s">
        <v>2293</v>
      </c>
      <c r="C978" s="76"/>
      <c r="D978" s="77" t="s">
        <v>471</v>
      </c>
      <c r="E978" s="54" t="s">
        <v>1065</v>
      </c>
      <c r="F978" s="122" t="s">
        <v>373</v>
      </c>
      <c r="G978" s="78">
        <v>106.94999999999999</v>
      </c>
      <c r="H978" s="79"/>
      <c r="I978" s="11"/>
      <c r="J978" s="79"/>
      <c r="K978" s="80"/>
    </row>
    <row r="979" spans="2:11" s="68" customFormat="1" ht="127.5" x14ac:dyDescent="0.2">
      <c r="B979" s="75" t="s">
        <v>2294</v>
      </c>
      <c r="C979" s="76"/>
      <c r="D979" s="77" t="s">
        <v>471</v>
      </c>
      <c r="E979" s="54" t="s">
        <v>672</v>
      </c>
      <c r="F979" s="122" t="s">
        <v>373</v>
      </c>
      <c r="G979" s="78">
        <v>518.65</v>
      </c>
      <c r="H979" s="79"/>
      <c r="I979" s="11"/>
      <c r="J979" s="79"/>
      <c r="K979" s="80"/>
    </row>
    <row r="980" spans="2:11" s="68" customFormat="1" x14ac:dyDescent="0.2">
      <c r="B980" s="99" t="s">
        <v>2290</v>
      </c>
      <c r="C980" s="100">
        <v>5</v>
      </c>
      <c r="D980" s="101" t="s">
        <v>1312</v>
      </c>
      <c r="E980" s="58" t="s">
        <v>551</v>
      </c>
      <c r="F980" s="100" t="s">
        <v>1312</v>
      </c>
      <c r="G980" s="102">
        <v>0</v>
      </c>
      <c r="H980" s="103"/>
      <c r="I980" s="226"/>
      <c r="J980" s="103"/>
      <c r="K980" s="104"/>
    </row>
    <row r="981" spans="2:11" s="68" customFormat="1" x14ac:dyDescent="0.2">
      <c r="B981" s="69" t="s">
        <v>2295</v>
      </c>
      <c r="C981" s="70">
        <v>0</v>
      </c>
      <c r="D981" s="71" t="s">
        <v>1312</v>
      </c>
      <c r="E981" s="53" t="s">
        <v>318</v>
      </c>
      <c r="F981" s="70" t="s">
        <v>1312</v>
      </c>
      <c r="G981" s="72">
        <v>0</v>
      </c>
      <c r="H981" s="73"/>
      <c r="I981" s="214"/>
      <c r="J981" s="73"/>
      <c r="K981" s="74"/>
    </row>
    <row r="982" spans="2:11" s="68" customFormat="1" ht="114.75" x14ac:dyDescent="0.2">
      <c r="B982" s="75" t="s">
        <v>2296</v>
      </c>
      <c r="C982" s="76"/>
      <c r="D982" s="77" t="s">
        <v>128</v>
      </c>
      <c r="E982" s="54" t="s">
        <v>1066</v>
      </c>
      <c r="F982" s="122" t="s">
        <v>373</v>
      </c>
      <c r="G982" s="78">
        <v>51.749999999999993</v>
      </c>
      <c r="H982" s="79"/>
      <c r="I982" s="11"/>
      <c r="J982" s="79"/>
      <c r="K982" s="80"/>
    </row>
    <row r="983" spans="2:11" s="68" customFormat="1" ht="114.75" x14ac:dyDescent="0.2">
      <c r="B983" s="75" t="s">
        <v>2297</v>
      </c>
      <c r="C983" s="76"/>
      <c r="D983" s="77" t="s">
        <v>128</v>
      </c>
      <c r="E983" s="54" t="s">
        <v>1067</v>
      </c>
      <c r="F983" s="122" t="s">
        <v>373</v>
      </c>
      <c r="G983" s="78">
        <v>28.749999999999996</v>
      </c>
      <c r="H983" s="79"/>
      <c r="I983" s="11"/>
      <c r="J983" s="79"/>
      <c r="K983" s="80"/>
    </row>
    <row r="984" spans="2:11" s="68" customFormat="1" x14ac:dyDescent="0.2">
      <c r="B984" s="99" t="s">
        <v>2295</v>
      </c>
      <c r="C984" s="100">
        <v>5</v>
      </c>
      <c r="D984" s="101" t="s">
        <v>1312</v>
      </c>
      <c r="E984" s="58" t="s">
        <v>477</v>
      </c>
      <c r="F984" s="100" t="s">
        <v>1312</v>
      </c>
      <c r="G984" s="102">
        <v>0</v>
      </c>
      <c r="H984" s="103"/>
      <c r="I984" s="226"/>
      <c r="J984" s="103"/>
      <c r="K984" s="104"/>
    </row>
    <row r="985" spans="2:11" s="68" customFormat="1" x14ac:dyDescent="0.2">
      <c r="B985" s="93" t="s">
        <v>2277</v>
      </c>
      <c r="C985" s="94">
        <v>4</v>
      </c>
      <c r="D985" s="95" t="s">
        <v>1312</v>
      </c>
      <c r="E985" s="57" t="s">
        <v>534</v>
      </c>
      <c r="F985" s="94" t="s">
        <v>1312</v>
      </c>
      <c r="G985" s="96">
        <v>0</v>
      </c>
      <c r="H985" s="97"/>
      <c r="I985" s="225"/>
      <c r="J985" s="97"/>
      <c r="K985" s="98"/>
    </row>
    <row r="986" spans="2:11" s="68" customFormat="1" x14ac:dyDescent="0.2">
      <c r="B986" s="87" t="s">
        <v>2276</v>
      </c>
      <c r="C986" s="88">
        <v>3</v>
      </c>
      <c r="D986" s="89" t="s">
        <v>1312</v>
      </c>
      <c r="E986" s="56" t="s">
        <v>391</v>
      </c>
      <c r="F986" s="88" t="s">
        <v>1312</v>
      </c>
      <c r="G986" s="90">
        <v>0</v>
      </c>
      <c r="H986" s="91"/>
      <c r="I986" s="224"/>
      <c r="J986" s="91"/>
      <c r="K986" s="92"/>
    </row>
    <row r="987" spans="2:11" s="68" customFormat="1" x14ac:dyDescent="0.2">
      <c r="B987" s="69" t="s">
        <v>2298</v>
      </c>
      <c r="C987" s="70">
        <v>0</v>
      </c>
      <c r="D987" s="71" t="s">
        <v>1312</v>
      </c>
      <c r="E987" s="53" t="s">
        <v>11</v>
      </c>
      <c r="F987" s="70" t="s">
        <v>1312</v>
      </c>
      <c r="G987" s="72">
        <v>0</v>
      </c>
      <c r="H987" s="73"/>
      <c r="I987" s="214"/>
      <c r="J987" s="73"/>
      <c r="K987" s="74"/>
    </row>
    <row r="988" spans="2:11" s="68" customFormat="1" x14ac:dyDescent="0.2">
      <c r="B988" s="69" t="s">
        <v>2299</v>
      </c>
      <c r="C988" s="70">
        <v>0</v>
      </c>
      <c r="D988" s="71" t="s">
        <v>1312</v>
      </c>
      <c r="E988" s="53" t="s">
        <v>314</v>
      </c>
      <c r="F988" s="70" t="s">
        <v>1312</v>
      </c>
      <c r="G988" s="72">
        <v>0</v>
      </c>
      <c r="H988" s="73"/>
      <c r="I988" s="214"/>
      <c r="J988" s="73"/>
      <c r="K988" s="74"/>
    </row>
    <row r="989" spans="2:11" s="68" customFormat="1" x14ac:dyDescent="0.2">
      <c r="B989" s="69" t="s">
        <v>2300</v>
      </c>
      <c r="C989" s="70">
        <v>0</v>
      </c>
      <c r="D989" s="71" t="s">
        <v>1312</v>
      </c>
      <c r="E989" s="53" t="s">
        <v>40</v>
      </c>
      <c r="F989" s="70" t="s">
        <v>1312</v>
      </c>
      <c r="G989" s="72">
        <v>0</v>
      </c>
      <c r="H989" s="73"/>
      <c r="I989" s="214"/>
      <c r="J989" s="73"/>
      <c r="K989" s="74"/>
    </row>
    <row r="990" spans="2:11" s="68" customFormat="1" ht="178.5" x14ac:dyDescent="0.2">
      <c r="B990" s="75" t="s">
        <v>2301</v>
      </c>
      <c r="C990" s="76"/>
      <c r="D990" s="77" t="s">
        <v>545</v>
      </c>
      <c r="E990" s="54" t="s">
        <v>1068</v>
      </c>
      <c r="F990" s="122" t="s">
        <v>373</v>
      </c>
      <c r="G990" s="78">
        <v>6.8999999999999995</v>
      </c>
      <c r="H990" s="79"/>
      <c r="I990" s="11"/>
      <c r="J990" s="79"/>
      <c r="K990" s="80"/>
    </row>
    <row r="991" spans="2:11" s="68" customFormat="1" ht="178.5" x14ac:dyDescent="0.2">
      <c r="B991" s="75" t="s">
        <v>2302</v>
      </c>
      <c r="C991" s="76"/>
      <c r="D991" s="77" t="s">
        <v>545</v>
      </c>
      <c r="E991" s="54" t="s">
        <v>750</v>
      </c>
      <c r="F991" s="122" t="s">
        <v>373</v>
      </c>
      <c r="G991" s="78">
        <v>39.099999999999994</v>
      </c>
      <c r="H991" s="79"/>
      <c r="I991" s="11"/>
      <c r="J991" s="79"/>
      <c r="K991" s="80"/>
    </row>
    <row r="992" spans="2:11" s="68" customFormat="1" ht="178.5" x14ac:dyDescent="0.2">
      <c r="B992" s="75" t="s">
        <v>2303</v>
      </c>
      <c r="C992" s="76"/>
      <c r="D992" s="77" t="s">
        <v>545</v>
      </c>
      <c r="E992" s="54" t="s">
        <v>1069</v>
      </c>
      <c r="F992" s="122" t="s">
        <v>373</v>
      </c>
      <c r="G992" s="78">
        <v>529</v>
      </c>
      <c r="H992" s="79"/>
      <c r="I992" s="11"/>
      <c r="J992" s="79"/>
      <c r="K992" s="80"/>
    </row>
    <row r="993" spans="2:11" s="68" customFormat="1" x14ac:dyDescent="0.2">
      <c r="B993" s="99" t="s">
        <v>2300</v>
      </c>
      <c r="C993" s="100">
        <v>5</v>
      </c>
      <c r="D993" s="101" t="s">
        <v>1312</v>
      </c>
      <c r="E993" s="58" t="s">
        <v>302</v>
      </c>
      <c r="F993" s="100" t="s">
        <v>1312</v>
      </c>
      <c r="G993" s="102">
        <v>0</v>
      </c>
      <c r="H993" s="103"/>
      <c r="I993" s="226"/>
      <c r="J993" s="103"/>
      <c r="K993" s="104"/>
    </row>
    <row r="994" spans="2:11" s="68" customFormat="1" x14ac:dyDescent="0.2">
      <c r="B994" s="69" t="s">
        <v>2304</v>
      </c>
      <c r="C994" s="70">
        <v>0</v>
      </c>
      <c r="D994" s="71" t="s">
        <v>1312</v>
      </c>
      <c r="E994" s="53" t="s">
        <v>437</v>
      </c>
      <c r="F994" s="70" t="s">
        <v>1312</v>
      </c>
      <c r="G994" s="72">
        <v>0</v>
      </c>
      <c r="H994" s="73"/>
      <c r="I994" s="214"/>
      <c r="J994" s="73"/>
      <c r="K994" s="74"/>
    </row>
    <row r="995" spans="2:11" s="68" customFormat="1" ht="165.75" x14ac:dyDescent="0.2">
      <c r="B995" s="75" t="s">
        <v>2305</v>
      </c>
      <c r="C995" s="76"/>
      <c r="D995" s="77" t="s">
        <v>545</v>
      </c>
      <c r="E995" s="54" t="s">
        <v>752</v>
      </c>
      <c r="F995" s="122" t="s">
        <v>161</v>
      </c>
      <c r="G995" s="78">
        <v>11</v>
      </c>
      <c r="H995" s="79"/>
      <c r="I995" s="11"/>
      <c r="J995" s="79"/>
      <c r="K995" s="80"/>
    </row>
    <row r="996" spans="2:11" s="68" customFormat="1" ht="165.75" x14ac:dyDescent="0.2">
      <c r="B996" s="75" t="s">
        <v>2306</v>
      </c>
      <c r="C996" s="76"/>
      <c r="D996" s="77" t="s">
        <v>545</v>
      </c>
      <c r="E996" s="54" t="s">
        <v>754</v>
      </c>
      <c r="F996" s="122" t="s">
        <v>161</v>
      </c>
      <c r="G996" s="78">
        <v>4</v>
      </c>
      <c r="H996" s="79"/>
      <c r="I996" s="11"/>
      <c r="J996" s="79"/>
      <c r="K996" s="80"/>
    </row>
    <row r="997" spans="2:11" s="68" customFormat="1" ht="153" x14ac:dyDescent="0.2">
      <c r="B997" s="75" t="s">
        <v>2307</v>
      </c>
      <c r="C997" s="76"/>
      <c r="D997" s="77" t="s">
        <v>545</v>
      </c>
      <c r="E997" s="54" t="s">
        <v>755</v>
      </c>
      <c r="F997" s="122" t="s">
        <v>161</v>
      </c>
      <c r="G997" s="78">
        <v>2</v>
      </c>
      <c r="H997" s="79"/>
      <c r="I997" s="11"/>
      <c r="J997" s="79"/>
      <c r="K997" s="80"/>
    </row>
    <row r="998" spans="2:11" s="68" customFormat="1" ht="51" x14ac:dyDescent="0.2">
      <c r="B998" s="75" t="s">
        <v>2308</v>
      </c>
      <c r="C998" s="76"/>
      <c r="D998" s="77" t="s">
        <v>545</v>
      </c>
      <c r="E998" s="54" t="s">
        <v>756</v>
      </c>
      <c r="F998" s="122" t="s">
        <v>161</v>
      </c>
      <c r="G998" s="78">
        <v>3</v>
      </c>
      <c r="H998" s="79"/>
      <c r="I998" s="11"/>
      <c r="J998" s="79"/>
      <c r="K998" s="80"/>
    </row>
    <row r="999" spans="2:11" s="68" customFormat="1" ht="114.75" x14ac:dyDescent="0.2">
      <c r="B999" s="75" t="s">
        <v>2309</v>
      </c>
      <c r="C999" s="76"/>
      <c r="D999" s="77" t="s">
        <v>545</v>
      </c>
      <c r="E999" s="54" t="s">
        <v>758</v>
      </c>
      <c r="F999" s="122" t="s">
        <v>161</v>
      </c>
      <c r="G999" s="78">
        <v>1</v>
      </c>
      <c r="H999" s="79"/>
      <c r="I999" s="11"/>
      <c r="J999" s="79"/>
      <c r="K999" s="80"/>
    </row>
    <row r="1000" spans="2:11" s="68" customFormat="1" ht="63.75" x14ac:dyDescent="0.2">
      <c r="B1000" s="75" t="s">
        <v>2310</v>
      </c>
      <c r="C1000" s="76"/>
      <c r="D1000" s="77" t="s">
        <v>191</v>
      </c>
      <c r="E1000" s="54" t="s">
        <v>759</v>
      </c>
      <c r="F1000" s="122" t="s">
        <v>161</v>
      </c>
      <c r="G1000" s="78">
        <v>1</v>
      </c>
      <c r="H1000" s="79"/>
      <c r="I1000" s="11"/>
      <c r="J1000" s="79"/>
      <c r="K1000" s="80"/>
    </row>
    <row r="1001" spans="2:11" s="68" customFormat="1" x14ac:dyDescent="0.2">
      <c r="B1001" s="99" t="s">
        <v>2304</v>
      </c>
      <c r="C1001" s="100">
        <v>5</v>
      </c>
      <c r="D1001" s="101" t="s">
        <v>1312</v>
      </c>
      <c r="E1001" s="58" t="s">
        <v>550</v>
      </c>
      <c r="F1001" s="100" t="s">
        <v>1312</v>
      </c>
      <c r="G1001" s="102">
        <v>0</v>
      </c>
      <c r="H1001" s="103"/>
      <c r="I1001" s="226"/>
      <c r="J1001" s="103"/>
      <c r="K1001" s="104"/>
    </row>
    <row r="1002" spans="2:11" s="68" customFormat="1" x14ac:dyDescent="0.2">
      <c r="B1002" s="69" t="s">
        <v>2311</v>
      </c>
      <c r="C1002" s="70">
        <v>0</v>
      </c>
      <c r="D1002" s="71" t="s">
        <v>1312</v>
      </c>
      <c r="E1002" s="53" t="s">
        <v>515</v>
      </c>
      <c r="F1002" s="70" t="s">
        <v>1312</v>
      </c>
      <c r="G1002" s="72">
        <v>0</v>
      </c>
      <c r="H1002" s="73"/>
      <c r="I1002" s="214"/>
      <c r="J1002" s="73"/>
      <c r="K1002" s="74"/>
    </row>
    <row r="1003" spans="2:11" s="68" customFormat="1" ht="165.75" x14ac:dyDescent="0.2">
      <c r="B1003" s="75" t="s">
        <v>2312</v>
      </c>
      <c r="C1003" s="76"/>
      <c r="D1003" s="77" t="s">
        <v>352</v>
      </c>
      <c r="E1003" s="54" t="s">
        <v>760</v>
      </c>
      <c r="F1003" s="122" t="s">
        <v>161</v>
      </c>
      <c r="G1003" s="78">
        <v>3</v>
      </c>
      <c r="H1003" s="79"/>
      <c r="I1003" s="11"/>
      <c r="J1003" s="79"/>
      <c r="K1003" s="80"/>
    </row>
    <row r="1004" spans="2:11" s="68" customFormat="1" x14ac:dyDescent="0.2">
      <c r="B1004" s="99" t="s">
        <v>2311</v>
      </c>
      <c r="C1004" s="100">
        <v>5</v>
      </c>
      <c r="D1004" s="101" t="s">
        <v>1312</v>
      </c>
      <c r="E1004" s="58" t="s">
        <v>215</v>
      </c>
      <c r="F1004" s="100" t="s">
        <v>1312</v>
      </c>
      <c r="G1004" s="102">
        <v>0</v>
      </c>
      <c r="H1004" s="103"/>
      <c r="I1004" s="226"/>
      <c r="J1004" s="103"/>
      <c r="K1004" s="104"/>
    </row>
    <row r="1005" spans="2:11" s="68" customFormat="1" x14ac:dyDescent="0.2">
      <c r="B1005" s="69" t="s">
        <v>2313</v>
      </c>
      <c r="C1005" s="70">
        <v>0</v>
      </c>
      <c r="D1005" s="71" t="s">
        <v>1312</v>
      </c>
      <c r="E1005" s="53" t="s">
        <v>517</v>
      </c>
      <c r="F1005" s="70" t="s">
        <v>1312</v>
      </c>
      <c r="G1005" s="72">
        <v>0</v>
      </c>
      <c r="H1005" s="73"/>
      <c r="I1005" s="214"/>
      <c r="J1005" s="73"/>
      <c r="K1005" s="74"/>
    </row>
    <row r="1006" spans="2:11" s="68" customFormat="1" ht="382.5" x14ac:dyDescent="0.2">
      <c r="B1006" s="75" t="s">
        <v>2314</v>
      </c>
      <c r="C1006" s="76"/>
      <c r="D1006" s="77" t="s">
        <v>231</v>
      </c>
      <c r="E1006" s="54" t="s">
        <v>761</v>
      </c>
      <c r="F1006" s="122" t="s">
        <v>161</v>
      </c>
      <c r="G1006" s="78">
        <v>11</v>
      </c>
      <c r="H1006" s="79"/>
      <c r="I1006" s="11"/>
      <c r="J1006" s="79"/>
      <c r="K1006" s="80"/>
    </row>
    <row r="1007" spans="2:11" s="68" customFormat="1" x14ac:dyDescent="0.2">
      <c r="B1007" s="99" t="s">
        <v>2313</v>
      </c>
      <c r="C1007" s="100">
        <v>5</v>
      </c>
      <c r="D1007" s="101" t="s">
        <v>1312</v>
      </c>
      <c r="E1007" s="58" t="s">
        <v>54</v>
      </c>
      <c r="F1007" s="100" t="s">
        <v>1312</v>
      </c>
      <c r="G1007" s="102">
        <v>0</v>
      </c>
      <c r="H1007" s="103"/>
      <c r="I1007" s="226"/>
      <c r="J1007" s="103"/>
      <c r="K1007" s="104"/>
    </row>
    <row r="1008" spans="2:11" s="68" customFormat="1" x14ac:dyDescent="0.2">
      <c r="B1008" s="69" t="s">
        <v>2315</v>
      </c>
      <c r="C1008" s="70">
        <v>0</v>
      </c>
      <c r="D1008" s="71" t="s">
        <v>1312</v>
      </c>
      <c r="E1008" s="53" t="s">
        <v>83</v>
      </c>
      <c r="F1008" s="70" t="s">
        <v>1312</v>
      </c>
      <c r="G1008" s="72">
        <v>0</v>
      </c>
      <c r="H1008" s="73"/>
      <c r="I1008" s="214"/>
      <c r="J1008" s="73"/>
      <c r="K1008" s="74"/>
    </row>
    <row r="1009" spans="2:11" s="68" customFormat="1" ht="114.75" x14ac:dyDescent="0.2">
      <c r="B1009" s="75" t="s">
        <v>2316</v>
      </c>
      <c r="C1009" s="76"/>
      <c r="D1009" s="77" t="s">
        <v>61</v>
      </c>
      <c r="E1009" s="54" t="s">
        <v>1070</v>
      </c>
      <c r="F1009" s="122" t="s">
        <v>161</v>
      </c>
      <c r="G1009" s="78">
        <v>23</v>
      </c>
      <c r="H1009" s="79"/>
      <c r="I1009" s="11"/>
      <c r="J1009" s="79"/>
      <c r="K1009" s="80"/>
    </row>
    <row r="1010" spans="2:11" s="68" customFormat="1" ht="127.5" x14ac:dyDescent="0.2">
      <c r="B1010" s="75" t="s">
        <v>2317</v>
      </c>
      <c r="C1010" s="76"/>
      <c r="D1010" s="77" t="s">
        <v>61</v>
      </c>
      <c r="E1010" s="54" t="s">
        <v>762</v>
      </c>
      <c r="F1010" s="122" t="s">
        <v>161</v>
      </c>
      <c r="G1010" s="78">
        <v>11</v>
      </c>
      <c r="H1010" s="79"/>
      <c r="I1010" s="11"/>
      <c r="J1010" s="79"/>
      <c r="K1010" s="80"/>
    </row>
    <row r="1011" spans="2:11" s="68" customFormat="1" ht="127.5" x14ac:dyDescent="0.2">
      <c r="B1011" s="75" t="s">
        <v>2318</v>
      </c>
      <c r="C1011" s="76"/>
      <c r="D1011" s="77" t="s">
        <v>61</v>
      </c>
      <c r="E1011" s="54" t="s">
        <v>763</v>
      </c>
      <c r="F1011" s="122" t="s">
        <v>161</v>
      </c>
      <c r="G1011" s="78">
        <v>6</v>
      </c>
      <c r="H1011" s="79"/>
      <c r="I1011" s="11"/>
      <c r="J1011" s="79"/>
      <c r="K1011" s="80"/>
    </row>
    <row r="1012" spans="2:11" s="68" customFormat="1" ht="127.5" x14ac:dyDescent="0.2">
      <c r="B1012" s="75" t="s">
        <v>2319</v>
      </c>
      <c r="C1012" s="76"/>
      <c r="D1012" s="77" t="s">
        <v>61</v>
      </c>
      <c r="E1012" s="54" t="s">
        <v>1071</v>
      </c>
      <c r="F1012" s="122" t="s">
        <v>161</v>
      </c>
      <c r="G1012" s="78">
        <v>12</v>
      </c>
      <c r="H1012" s="79"/>
      <c r="I1012" s="11"/>
      <c r="J1012" s="79"/>
      <c r="K1012" s="80"/>
    </row>
    <row r="1013" spans="2:11" s="68" customFormat="1" x14ac:dyDescent="0.2">
      <c r="B1013" s="99" t="s">
        <v>2315</v>
      </c>
      <c r="C1013" s="100">
        <v>5</v>
      </c>
      <c r="D1013" s="101" t="s">
        <v>1312</v>
      </c>
      <c r="E1013" s="58" t="s">
        <v>192</v>
      </c>
      <c r="F1013" s="100" t="s">
        <v>1312</v>
      </c>
      <c r="G1013" s="102">
        <v>0</v>
      </c>
      <c r="H1013" s="103"/>
      <c r="I1013" s="226"/>
      <c r="J1013" s="103"/>
      <c r="K1013" s="104"/>
    </row>
    <row r="1014" spans="2:11" s="68" customFormat="1" x14ac:dyDescent="0.2">
      <c r="B1014" s="93" t="s">
        <v>2299</v>
      </c>
      <c r="C1014" s="94">
        <v>4</v>
      </c>
      <c r="D1014" s="95" t="s">
        <v>1312</v>
      </c>
      <c r="E1014" s="57" t="s">
        <v>574</v>
      </c>
      <c r="F1014" s="94" t="s">
        <v>1312</v>
      </c>
      <c r="G1014" s="96">
        <v>0</v>
      </c>
      <c r="H1014" s="97"/>
      <c r="I1014" s="225"/>
      <c r="J1014" s="97"/>
      <c r="K1014" s="98"/>
    </row>
    <row r="1015" spans="2:11" s="68" customFormat="1" x14ac:dyDescent="0.2">
      <c r="B1015" s="69" t="s">
        <v>2320</v>
      </c>
      <c r="C1015" s="70">
        <v>0</v>
      </c>
      <c r="D1015" s="71" t="s">
        <v>1312</v>
      </c>
      <c r="E1015" s="53" t="s">
        <v>677</v>
      </c>
      <c r="F1015" s="70" t="s">
        <v>1312</v>
      </c>
      <c r="G1015" s="72">
        <v>0</v>
      </c>
      <c r="H1015" s="73"/>
      <c r="I1015" s="214"/>
      <c r="J1015" s="73"/>
      <c r="K1015" s="74"/>
    </row>
    <row r="1016" spans="2:11" s="68" customFormat="1" x14ac:dyDescent="0.2">
      <c r="B1016" s="69" t="s">
        <v>2321</v>
      </c>
      <c r="C1016" s="70">
        <v>0</v>
      </c>
      <c r="D1016" s="71" t="s">
        <v>1312</v>
      </c>
      <c r="E1016" s="53" t="s">
        <v>764</v>
      </c>
      <c r="F1016" s="70" t="s">
        <v>1312</v>
      </c>
      <c r="G1016" s="72">
        <v>0</v>
      </c>
      <c r="H1016" s="73"/>
      <c r="I1016" s="214"/>
      <c r="J1016" s="73"/>
      <c r="K1016" s="74"/>
    </row>
    <row r="1017" spans="2:11" s="68" customFormat="1" ht="409.5" x14ac:dyDescent="0.2">
      <c r="B1017" s="75" t="s">
        <v>2322</v>
      </c>
      <c r="C1017" s="76"/>
      <c r="D1017" s="77" t="s">
        <v>93</v>
      </c>
      <c r="E1017" s="54" t="s">
        <v>765</v>
      </c>
      <c r="F1017" s="122" t="s">
        <v>161</v>
      </c>
      <c r="G1017" s="78">
        <v>1</v>
      </c>
      <c r="H1017" s="79"/>
      <c r="I1017" s="11"/>
      <c r="J1017" s="79"/>
      <c r="K1017" s="80"/>
    </row>
    <row r="1018" spans="2:11" s="68" customFormat="1" x14ac:dyDescent="0.2">
      <c r="B1018" s="99" t="s">
        <v>2321</v>
      </c>
      <c r="C1018" s="100">
        <v>5</v>
      </c>
      <c r="D1018" s="101" t="s">
        <v>1312</v>
      </c>
      <c r="E1018" s="58" t="s">
        <v>766</v>
      </c>
      <c r="F1018" s="100" t="s">
        <v>1312</v>
      </c>
      <c r="G1018" s="102">
        <v>0</v>
      </c>
      <c r="H1018" s="103"/>
      <c r="I1018" s="226"/>
      <c r="J1018" s="103"/>
      <c r="K1018" s="104"/>
    </row>
    <row r="1019" spans="2:11" s="68" customFormat="1" x14ac:dyDescent="0.2">
      <c r="B1019" s="69" t="s">
        <v>2323</v>
      </c>
      <c r="C1019" s="70">
        <v>0</v>
      </c>
      <c r="D1019" s="71" t="s">
        <v>1312</v>
      </c>
      <c r="E1019" s="53" t="s">
        <v>767</v>
      </c>
      <c r="F1019" s="70" t="s">
        <v>1312</v>
      </c>
      <c r="G1019" s="72">
        <v>0</v>
      </c>
      <c r="H1019" s="73"/>
      <c r="I1019" s="214"/>
      <c r="J1019" s="73"/>
      <c r="K1019" s="74"/>
    </row>
    <row r="1020" spans="2:11" s="68" customFormat="1" ht="267.75" x14ac:dyDescent="0.2">
      <c r="B1020" s="75" t="s">
        <v>2324</v>
      </c>
      <c r="C1020" s="76"/>
      <c r="D1020" s="77" t="s">
        <v>381</v>
      </c>
      <c r="E1020" s="54" t="s">
        <v>1072</v>
      </c>
      <c r="F1020" s="122" t="s">
        <v>161</v>
      </c>
      <c r="G1020" s="78">
        <v>94</v>
      </c>
      <c r="H1020" s="79"/>
      <c r="I1020" s="11"/>
      <c r="J1020" s="79"/>
      <c r="K1020" s="80"/>
    </row>
    <row r="1021" spans="2:11" s="68" customFormat="1" ht="216.75" x14ac:dyDescent="0.2">
      <c r="B1021" s="75" t="s">
        <v>2325</v>
      </c>
      <c r="C1021" s="76"/>
      <c r="D1021" s="77" t="s">
        <v>245</v>
      </c>
      <c r="E1021" s="54" t="s">
        <v>1073</v>
      </c>
      <c r="F1021" s="122" t="s">
        <v>161</v>
      </c>
      <c r="G1021" s="78">
        <v>2</v>
      </c>
      <c r="H1021" s="79"/>
      <c r="I1021" s="11"/>
      <c r="J1021" s="79"/>
      <c r="K1021" s="80"/>
    </row>
    <row r="1022" spans="2:11" s="68" customFormat="1" ht="331.5" x14ac:dyDescent="0.2">
      <c r="B1022" s="75" t="s">
        <v>2326</v>
      </c>
      <c r="C1022" s="76"/>
      <c r="D1022" s="77" t="s">
        <v>245</v>
      </c>
      <c r="E1022" s="54" t="s">
        <v>1074</v>
      </c>
      <c r="F1022" s="122" t="s">
        <v>161</v>
      </c>
      <c r="G1022" s="78">
        <v>2</v>
      </c>
      <c r="H1022" s="79"/>
      <c r="I1022" s="11"/>
      <c r="J1022" s="79"/>
      <c r="K1022" s="80"/>
    </row>
    <row r="1023" spans="2:11" s="68" customFormat="1" ht="293.25" x14ac:dyDescent="0.2">
      <c r="B1023" s="75" t="s">
        <v>2327</v>
      </c>
      <c r="C1023" s="76"/>
      <c r="D1023" s="77" t="s">
        <v>336</v>
      </c>
      <c r="E1023" s="54" t="s">
        <v>1075</v>
      </c>
      <c r="F1023" s="122" t="s">
        <v>161</v>
      </c>
      <c r="G1023" s="78">
        <v>8</v>
      </c>
      <c r="H1023" s="79"/>
      <c r="I1023" s="11"/>
      <c r="J1023" s="79"/>
      <c r="K1023" s="80"/>
    </row>
    <row r="1024" spans="2:11" s="68" customFormat="1" ht="293.25" x14ac:dyDescent="0.2">
      <c r="B1024" s="75" t="s">
        <v>2328</v>
      </c>
      <c r="C1024" s="76"/>
      <c r="D1024" s="77" t="s">
        <v>336</v>
      </c>
      <c r="E1024" s="54" t="s">
        <v>768</v>
      </c>
      <c r="F1024" s="122" t="s">
        <v>161</v>
      </c>
      <c r="G1024" s="78">
        <v>3</v>
      </c>
      <c r="H1024" s="79"/>
      <c r="I1024" s="11"/>
      <c r="J1024" s="79"/>
      <c r="K1024" s="80"/>
    </row>
    <row r="1025" spans="2:11" s="68" customFormat="1" x14ac:dyDescent="0.2">
      <c r="B1025" s="99" t="s">
        <v>2323</v>
      </c>
      <c r="C1025" s="100">
        <v>5</v>
      </c>
      <c r="D1025" s="101" t="s">
        <v>1312</v>
      </c>
      <c r="E1025" s="58" t="s">
        <v>769</v>
      </c>
      <c r="F1025" s="100" t="s">
        <v>1312</v>
      </c>
      <c r="G1025" s="102">
        <v>0</v>
      </c>
      <c r="H1025" s="103"/>
      <c r="I1025" s="226"/>
      <c r="J1025" s="103"/>
      <c r="K1025" s="104"/>
    </row>
    <row r="1026" spans="2:11" s="68" customFormat="1" x14ac:dyDescent="0.2">
      <c r="B1026" s="69" t="s">
        <v>2329</v>
      </c>
      <c r="C1026" s="70">
        <v>0</v>
      </c>
      <c r="D1026" s="71" t="s">
        <v>1312</v>
      </c>
      <c r="E1026" s="53" t="s">
        <v>770</v>
      </c>
      <c r="F1026" s="70" t="s">
        <v>1312</v>
      </c>
      <c r="G1026" s="72">
        <v>0</v>
      </c>
      <c r="H1026" s="73"/>
      <c r="I1026" s="214"/>
      <c r="J1026" s="73"/>
      <c r="K1026" s="74"/>
    </row>
    <row r="1027" spans="2:11" s="68" customFormat="1" ht="216.75" x14ac:dyDescent="0.2">
      <c r="B1027" s="75" t="s">
        <v>2330</v>
      </c>
      <c r="C1027" s="76"/>
      <c r="D1027" s="77" t="s">
        <v>51</v>
      </c>
      <c r="E1027" s="54" t="s">
        <v>771</v>
      </c>
      <c r="F1027" s="122" t="s">
        <v>161</v>
      </c>
      <c r="G1027" s="78">
        <v>34</v>
      </c>
      <c r="H1027" s="79"/>
      <c r="I1027" s="11"/>
      <c r="J1027" s="79"/>
      <c r="K1027" s="80"/>
    </row>
    <row r="1028" spans="2:11" s="68" customFormat="1" x14ac:dyDescent="0.2">
      <c r="B1028" s="99" t="s">
        <v>2329</v>
      </c>
      <c r="C1028" s="100">
        <v>5</v>
      </c>
      <c r="D1028" s="101" t="s">
        <v>1312</v>
      </c>
      <c r="E1028" s="58" t="s">
        <v>772</v>
      </c>
      <c r="F1028" s="100" t="s">
        <v>1312</v>
      </c>
      <c r="G1028" s="102">
        <v>0</v>
      </c>
      <c r="H1028" s="103"/>
      <c r="I1028" s="226"/>
      <c r="J1028" s="103"/>
      <c r="K1028" s="104"/>
    </row>
    <row r="1029" spans="2:11" s="68" customFormat="1" x14ac:dyDescent="0.2">
      <c r="B1029" s="69" t="s">
        <v>2331</v>
      </c>
      <c r="C1029" s="70">
        <v>0</v>
      </c>
      <c r="D1029" s="71" t="s">
        <v>1312</v>
      </c>
      <c r="E1029" s="53" t="s">
        <v>773</v>
      </c>
      <c r="F1029" s="70" t="s">
        <v>1312</v>
      </c>
      <c r="G1029" s="72">
        <v>0</v>
      </c>
      <c r="H1029" s="73"/>
      <c r="I1029" s="214"/>
      <c r="J1029" s="73"/>
      <c r="K1029" s="74"/>
    </row>
    <row r="1030" spans="2:11" s="68" customFormat="1" ht="204" x14ac:dyDescent="0.2">
      <c r="B1030" s="75" t="s">
        <v>2332</v>
      </c>
      <c r="C1030" s="76"/>
      <c r="D1030" s="77" t="s">
        <v>112</v>
      </c>
      <c r="E1030" s="54" t="s">
        <v>774</v>
      </c>
      <c r="F1030" s="122" t="s">
        <v>161</v>
      </c>
      <c r="G1030" s="78">
        <v>34</v>
      </c>
      <c r="H1030" s="79"/>
      <c r="I1030" s="11"/>
      <c r="J1030" s="79"/>
      <c r="K1030" s="80"/>
    </row>
    <row r="1031" spans="2:11" s="68" customFormat="1" x14ac:dyDescent="0.2">
      <c r="B1031" s="99" t="s">
        <v>2331</v>
      </c>
      <c r="C1031" s="100">
        <v>5</v>
      </c>
      <c r="D1031" s="101" t="s">
        <v>1312</v>
      </c>
      <c r="E1031" s="58" t="s">
        <v>775</v>
      </c>
      <c r="F1031" s="100" t="s">
        <v>1312</v>
      </c>
      <c r="G1031" s="102">
        <v>0</v>
      </c>
      <c r="H1031" s="103"/>
      <c r="I1031" s="226"/>
      <c r="J1031" s="103"/>
      <c r="K1031" s="104"/>
    </row>
    <row r="1032" spans="2:11" s="68" customFormat="1" x14ac:dyDescent="0.2">
      <c r="B1032" s="69" t="s">
        <v>2333</v>
      </c>
      <c r="C1032" s="70">
        <v>0</v>
      </c>
      <c r="D1032" s="71" t="s">
        <v>1312</v>
      </c>
      <c r="E1032" s="53" t="s">
        <v>776</v>
      </c>
      <c r="F1032" s="70" t="s">
        <v>1312</v>
      </c>
      <c r="G1032" s="72">
        <v>0</v>
      </c>
      <c r="H1032" s="73"/>
      <c r="I1032" s="214"/>
      <c r="J1032" s="73"/>
      <c r="K1032" s="74"/>
    </row>
    <row r="1033" spans="2:11" s="68" customFormat="1" ht="216.75" x14ac:dyDescent="0.2">
      <c r="B1033" s="75" t="s">
        <v>2334</v>
      </c>
      <c r="C1033" s="76"/>
      <c r="D1033" s="77" t="s">
        <v>158</v>
      </c>
      <c r="E1033" s="54" t="s">
        <v>777</v>
      </c>
      <c r="F1033" s="122" t="s">
        <v>161</v>
      </c>
      <c r="G1033" s="78">
        <v>34</v>
      </c>
      <c r="H1033" s="79"/>
      <c r="I1033" s="11"/>
      <c r="J1033" s="79"/>
      <c r="K1033" s="80"/>
    </row>
    <row r="1034" spans="2:11" s="68" customFormat="1" x14ac:dyDescent="0.2">
      <c r="B1034" s="99" t="s">
        <v>2333</v>
      </c>
      <c r="C1034" s="100">
        <v>5</v>
      </c>
      <c r="D1034" s="101" t="s">
        <v>1312</v>
      </c>
      <c r="E1034" s="58" t="s">
        <v>778</v>
      </c>
      <c r="F1034" s="100" t="s">
        <v>1312</v>
      </c>
      <c r="G1034" s="102">
        <v>0</v>
      </c>
      <c r="H1034" s="103"/>
      <c r="I1034" s="226"/>
      <c r="J1034" s="103"/>
      <c r="K1034" s="104"/>
    </row>
    <row r="1035" spans="2:11" s="68" customFormat="1" x14ac:dyDescent="0.2">
      <c r="B1035" s="69" t="s">
        <v>2335</v>
      </c>
      <c r="C1035" s="70">
        <v>0</v>
      </c>
      <c r="D1035" s="71" t="s">
        <v>1312</v>
      </c>
      <c r="E1035" s="53" t="s">
        <v>779</v>
      </c>
      <c r="F1035" s="70" t="s">
        <v>1312</v>
      </c>
      <c r="G1035" s="72">
        <v>0</v>
      </c>
      <c r="H1035" s="73"/>
      <c r="I1035" s="214"/>
      <c r="J1035" s="73"/>
      <c r="K1035" s="74"/>
    </row>
    <row r="1036" spans="2:11" s="68" customFormat="1" ht="255" x14ac:dyDescent="0.2">
      <c r="B1036" s="75" t="s">
        <v>2336</v>
      </c>
      <c r="C1036" s="76"/>
      <c r="D1036" s="77" t="s">
        <v>210</v>
      </c>
      <c r="E1036" s="54" t="s">
        <v>780</v>
      </c>
      <c r="F1036" s="122" t="s">
        <v>161</v>
      </c>
      <c r="G1036" s="78">
        <v>7</v>
      </c>
      <c r="H1036" s="79"/>
      <c r="I1036" s="11"/>
      <c r="J1036" s="79"/>
      <c r="K1036" s="80"/>
    </row>
    <row r="1037" spans="2:11" s="68" customFormat="1" ht="242.25" x14ac:dyDescent="0.2">
      <c r="B1037" s="75" t="s">
        <v>2337</v>
      </c>
      <c r="C1037" s="76"/>
      <c r="D1037" s="77" t="s">
        <v>210</v>
      </c>
      <c r="E1037" s="54" t="s">
        <v>781</v>
      </c>
      <c r="F1037" s="122" t="s">
        <v>161</v>
      </c>
      <c r="G1037" s="78">
        <v>11</v>
      </c>
      <c r="H1037" s="79"/>
      <c r="I1037" s="11"/>
      <c r="J1037" s="79"/>
      <c r="K1037" s="80"/>
    </row>
    <row r="1038" spans="2:11" s="68" customFormat="1" ht="242.25" x14ac:dyDescent="0.2">
      <c r="B1038" s="75" t="s">
        <v>2338</v>
      </c>
      <c r="C1038" s="76"/>
      <c r="D1038" s="77" t="s">
        <v>210</v>
      </c>
      <c r="E1038" s="54" t="s">
        <v>1076</v>
      </c>
      <c r="F1038" s="122" t="s">
        <v>161</v>
      </c>
      <c r="G1038" s="78">
        <v>1</v>
      </c>
      <c r="H1038" s="79"/>
      <c r="I1038" s="11"/>
      <c r="J1038" s="79"/>
      <c r="K1038" s="80"/>
    </row>
    <row r="1039" spans="2:11" s="68" customFormat="1" ht="229.5" x14ac:dyDescent="0.2">
      <c r="B1039" s="75" t="s">
        <v>2339</v>
      </c>
      <c r="C1039" s="76"/>
      <c r="D1039" s="77" t="s">
        <v>210</v>
      </c>
      <c r="E1039" s="54" t="s">
        <v>1077</v>
      </c>
      <c r="F1039" s="122" t="s">
        <v>161</v>
      </c>
      <c r="G1039" s="78">
        <v>4</v>
      </c>
      <c r="H1039" s="79"/>
      <c r="I1039" s="11"/>
      <c r="J1039" s="79"/>
      <c r="K1039" s="80"/>
    </row>
    <row r="1040" spans="2:11" s="68" customFormat="1" ht="229.5" x14ac:dyDescent="0.2">
      <c r="B1040" s="75" t="s">
        <v>2340</v>
      </c>
      <c r="C1040" s="76"/>
      <c r="D1040" s="77" t="s">
        <v>210</v>
      </c>
      <c r="E1040" s="54" t="s">
        <v>1078</v>
      </c>
      <c r="F1040" s="122" t="s">
        <v>161</v>
      </c>
      <c r="G1040" s="78">
        <v>3</v>
      </c>
      <c r="H1040" s="79"/>
      <c r="I1040" s="11"/>
      <c r="J1040" s="79"/>
      <c r="K1040" s="80"/>
    </row>
    <row r="1041" spans="2:11" s="68" customFormat="1" x14ac:dyDescent="0.2">
      <c r="B1041" s="99" t="s">
        <v>2335</v>
      </c>
      <c r="C1041" s="100">
        <v>5</v>
      </c>
      <c r="D1041" s="101" t="s">
        <v>1312</v>
      </c>
      <c r="E1041" s="58" t="s">
        <v>782</v>
      </c>
      <c r="F1041" s="100" t="s">
        <v>1312</v>
      </c>
      <c r="G1041" s="102">
        <v>0</v>
      </c>
      <c r="H1041" s="103"/>
      <c r="I1041" s="226"/>
      <c r="J1041" s="103"/>
      <c r="K1041" s="104"/>
    </row>
    <row r="1042" spans="2:11" s="68" customFormat="1" x14ac:dyDescent="0.2">
      <c r="B1042" s="69" t="s">
        <v>2341</v>
      </c>
      <c r="C1042" s="70">
        <v>0</v>
      </c>
      <c r="D1042" s="71" t="s">
        <v>1312</v>
      </c>
      <c r="E1042" s="53" t="s">
        <v>678</v>
      </c>
      <c r="F1042" s="70" t="s">
        <v>1312</v>
      </c>
      <c r="G1042" s="72">
        <v>0</v>
      </c>
      <c r="H1042" s="73"/>
      <c r="I1042" s="214"/>
      <c r="J1042" s="73"/>
      <c r="K1042" s="74"/>
    </row>
    <row r="1043" spans="2:11" s="68" customFormat="1" ht="229.5" x14ac:dyDescent="0.2">
      <c r="B1043" s="75" t="s">
        <v>2342</v>
      </c>
      <c r="C1043" s="76"/>
      <c r="D1043" s="77" t="s">
        <v>432</v>
      </c>
      <c r="E1043" s="54" t="s">
        <v>679</v>
      </c>
      <c r="F1043" s="122" t="s">
        <v>373</v>
      </c>
      <c r="G1043" s="78">
        <v>2397.75</v>
      </c>
      <c r="H1043" s="79"/>
      <c r="I1043" s="11"/>
      <c r="J1043" s="79"/>
      <c r="K1043" s="80"/>
    </row>
    <row r="1044" spans="2:11" s="68" customFormat="1" ht="229.5" x14ac:dyDescent="0.2">
      <c r="B1044" s="75" t="s">
        <v>2343</v>
      </c>
      <c r="C1044" s="76"/>
      <c r="D1044" s="77" t="s">
        <v>377</v>
      </c>
      <c r="E1044" s="54" t="s">
        <v>783</v>
      </c>
      <c r="F1044" s="122" t="s">
        <v>373</v>
      </c>
      <c r="G1044" s="78">
        <v>1044.1999999999998</v>
      </c>
      <c r="H1044" s="79"/>
      <c r="I1044" s="11"/>
      <c r="J1044" s="79"/>
      <c r="K1044" s="80"/>
    </row>
    <row r="1045" spans="2:11" s="68" customFormat="1" x14ac:dyDescent="0.2">
      <c r="B1045" s="99" t="s">
        <v>2341</v>
      </c>
      <c r="C1045" s="100">
        <v>5</v>
      </c>
      <c r="D1045" s="101" t="s">
        <v>1312</v>
      </c>
      <c r="E1045" s="58" t="s">
        <v>680</v>
      </c>
      <c r="F1045" s="100" t="s">
        <v>1312</v>
      </c>
      <c r="G1045" s="102">
        <v>0</v>
      </c>
      <c r="H1045" s="103"/>
      <c r="I1045" s="226"/>
      <c r="J1045" s="103"/>
      <c r="K1045" s="104"/>
    </row>
    <row r="1046" spans="2:11" s="68" customFormat="1" x14ac:dyDescent="0.2">
      <c r="B1046" s="69" t="s">
        <v>2344</v>
      </c>
      <c r="C1046" s="70">
        <v>0</v>
      </c>
      <c r="D1046" s="71" t="s">
        <v>1312</v>
      </c>
      <c r="E1046" s="53" t="s">
        <v>40</v>
      </c>
      <c r="F1046" s="70" t="s">
        <v>1312</v>
      </c>
      <c r="G1046" s="72">
        <v>0</v>
      </c>
      <c r="H1046" s="73"/>
      <c r="I1046" s="214"/>
      <c r="J1046" s="73"/>
      <c r="K1046" s="74"/>
    </row>
    <row r="1047" spans="2:11" s="68" customFormat="1" ht="153" x14ac:dyDescent="0.2">
      <c r="B1047" s="75" t="s">
        <v>2345</v>
      </c>
      <c r="C1047" s="76"/>
      <c r="D1047" s="77" t="s">
        <v>481</v>
      </c>
      <c r="E1047" s="54" t="s">
        <v>784</v>
      </c>
      <c r="F1047" s="122" t="s">
        <v>373</v>
      </c>
      <c r="G1047" s="78">
        <v>2636.95</v>
      </c>
      <c r="H1047" s="79"/>
      <c r="I1047" s="11"/>
      <c r="J1047" s="79"/>
      <c r="K1047" s="80"/>
    </row>
    <row r="1048" spans="2:11" s="68" customFormat="1" x14ac:dyDescent="0.2">
      <c r="B1048" s="99" t="s">
        <v>2344</v>
      </c>
      <c r="C1048" s="100">
        <v>5</v>
      </c>
      <c r="D1048" s="101" t="s">
        <v>1312</v>
      </c>
      <c r="E1048" s="58" t="s">
        <v>302</v>
      </c>
      <c r="F1048" s="100" t="s">
        <v>1312</v>
      </c>
      <c r="G1048" s="102">
        <v>0</v>
      </c>
      <c r="H1048" s="103"/>
      <c r="I1048" s="226"/>
      <c r="J1048" s="103"/>
      <c r="K1048" s="104"/>
    </row>
    <row r="1049" spans="2:11" s="68" customFormat="1" x14ac:dyDescent="0.2">
      <c r="B1049" s="69" t="s">
        <v>2346</v>
      </c>
      <c r="C1049" s="70">
        <v>0</v>
      </c>
      <c r="D1049" s="71" t="s">
        <v>1312</v>
      </c>
      <c r="E1049" s="53" t="s">
        <v>785</v>
      </c>
      <c r="F1049" s="70" t="s">
        <v>1312</v>
      </c>
      <c r="G1049" s="72">
        <v>0</v>
      </c>
      <c r="H1049" s="73"/>
      <c r="I1049" s="214"/>
      <c r="J1049" s="73"/>
      <c r="K1049" s="74"/>
    </row>
    <row r="1050" spans="2:11" s="68" customFormat="1" ht="242.25" x14ac:dyDescent="0.2">
      <c r="B1050" s="75" t="s">
        <v>2347</v>
      </c>
      <c r="C1050" s="76"/>
      <c r="D1050" s="77" t="s">
        <v>559</v>
      </c>
      <c r="E1050" s="54" t="s">
        <v>786</v>
      </c>
      <c r="F1050" s="122" t="s">
        <v>161</v>
      </c>
      <c r="G1050" s="78">
        <v>7</v>
      </c>
      <c r="H1050" s="79"/>
      <c r="I1050" s="11"/>
      <c r="J1050" s="79"/>
      <c r="K1050" s="80"/>
    </row>
    <row r="1051" spans="2:11" s="68" customFormat="1" ht="229.5" x14ac:dyDescent="0.2">
      <c r="B1051" s="75" t="s">
        <v>2348</v>
      </c>
      <c r="C1051" s="76"/>
      <c r="D1051" s="77" t="s">
        <v>559</v>
      </c>
      <c r="E1051" s="54" t="s">
        <v>787</v>
      </c>
      <c r="F1051" s="122" t="s">
        <v>161</v>
      </c>
      <c r="G1051" s="78">
        <v>15</v>
      </c>
      <c r="H1051" s="79"/>
      <c r="I1051" s="11"/>
      <c r="J1051" s="79"/>
      <c r="K1051" s="80"/>
    </row>
    <row r="1052" spans="2:11" s="68" customFormat="1" x14ac:dyDescent="0.2">
      <c r="B1052" s="99" t="s">
        <v>2346</v>
      </c>
      <c r="C1052" s="100">
        <v>5</v>
      </c>
      <c r="D1052" s="101" t="s">
        <v>1312</v>
      </c>
      <c r="E1052" s="58" t="s">
        <v>788</v>
      </c>
      <c r="F1052" s="100" t="s">
        <v>1312</v>
      </c>
      <c r="G1052" s="102">
        <v>0</v>
      </c>
      <c r="H1052" s="103"/>
      <c r="I1052" s="226"/>
      <c r="J1052" s="103"/>
      <c r="K1052" s="104"/>
    </row>
    <row r="1053" spans="2:11" s="68" customFormat="1" x14ac:dyDescent="0.2">
      <c r="B1053" s="93" t="s">
        <v>2320</v>
      </c>
      <c r="C1053" s="94">
        <v>4</v>
      </c>
      <c r="D1053" s="95" t="s">
        <v>1312</v>
      </c>
      <c r="E1053" s="57" t="s">
        <v>682</v>
      </c>
      <c r="F1053" s="94" t="s">
        <v>1312</v>
      </c>
      <c r="G1053" s="96">
        <v>0</v>
      </c>
      <c r="H1053" s="97"/>
      <c r="I1053" s="225"/>
      <c r="J1053" s="97"/>
      <c r="K1053" s="98"/>
    </row>
    <row r="1054" spans="2:11" s="68" customFormat="1" x14ac:dyDescent="0.2">
      <c r="B1054" s="87" t="s">
        <v>2298</v>
      </c>
      <c r="C1054" s="88">
        <v>3</v>
      </c>
      <c r="D1054" s="89" t="s">
        <v>1312</v>
      </c>
      <c r="E1054" s="56" t="s">
        <v>503</v>
      </c>
      <c r="F1054" s="88" t="s">
        <v>1312</v>
      </c>
      <c r="G1054" s="90">
        <v>0</v>
      </c>
      <c r="H1054" s="91"/>
      <c r="I1054" s="224"/>
      <c r="J1054" s="91"/>
      <c r="K1054" s="92"/>
    </row>
    <row r="1055" spans="2:11" s="68" customFormat="1" x14ac:dyDescent="0.2">
      <c r="B1055" s="69" t="s">
        <v>2349</v>
      </c>
      <c r="C1055" s="70">
        <v>0</v>
      </c>
      <c r="D1055" s="71" t="s">
        <v>1312</v>
      </c>
      <c r="E1055" s="53" t="s">
        <v>683</v>
      </c>
      <c r="F1055" s="70" t="s">
        <v>1312</v>
      </c>
      <c r="G1055" s="72">
        <v>0</v>
      </c>
      <c r="H1055" s="73"/>
      <c r="I1055" s="214"/>
      <c r="J1055" s="73"/>
      <c r="K1055" s="74"/>
    </row>
    <row r="1056" spans="2:11" s="68" customFormat="1" ht="25.5" x14ac:dyDescent="0.2">
      <c r="B1056" s="69" t="s">
        <v>2350</v>
      </c>
      <c r="C1056" s="70">
        <v>0</v>
      </c>
      <c r="D1056" s="71" t="s">
        <v>1312</v>
      </c>
      <c r="E1056" s="53" t="s">
        <v>789</v>
      </c>
      <c r="F1056" s="70" t="s">
        <v>1312</v>
      </c>
      <c r="G1056" s="72">
        <v>0</v>
      </c>
      <c r="H1056" s="73"/>
      <c r="I1056" s="214"/>
      <c r="J1056" s="73"/>
      <c r="K1056" s="74"/>
    </row>
    <row r="1057" spans="2:11" s="68" customFormat="1" x14ac:dyDescent="0.2">
      <c r="B1057" s="69" t="s">
        <v>2351</v>
      </c>
      <c r="C1057" s="70">
        <v>0</v>
      </c>
      <c r="D1057" s="71" t="s">
        <v>1312</v>
      </c>
      <c r="E1057" s="53" t="s">
        <v>1079</v>
      </c>
      <c r="F1057" s="70" t="s">
        <v>1312</v>
      </c>
      <c r="G1057" s="72">
        <v>0</v>
      </c>
      <c r="H1057" s="73"/>
      <c r="I1057" s="214"/>
      <c r="J1057" s="73"/>
      <c r="K1057" s="74"/>
    </row>
    <row r="1058" spans="2:11" s="68" customFormat="1" ht="344.25" x14ac:dyDescent="0.2">
      <c r="B1058" s="75" t="s">
        <v>2352</v>
      </c>
      <c r="C1058" s="76"/>
      <c r="D1058" s="77" t="s">
        <v>100</v>
      </c>
      <c r="E1058" s="54" t="s">
        <v>1080</v>
      </c>
      <c r="F1058" s="122" t="s">
        <v>161</v>
      </c>
      <c r="G1058" s="78">
        <v>2</v>
      </c>
      <c r="H1058" s="79"/>
      <c r="I1058" s="11"/>
      <c r="J1058" s="79"/>
      <c r="K1058" s="80"/>
    </row>
    <row r="1059" spans="2:11" s="68" customFormat="1" ht="369.75" x14ac:dyDescent="0.2">
      <c r="B1059" s="75" t="s">
        <v>2353</v>
      </c>
      <c r="C1059" s="76"/>
      <c r="D1059" s="77" t="s">
        <v>100</v>
      </c>
      <c r="E1059" s="54" t="s">
        <v>1081</v>
      </c>
      <c r="F1059" s="122" t="s">
        <v>161</v>
      </c>
      <c r="G1059" s="78">
        <v>1</v>
      </c>
      <c r="H1059" s="79"/>
      <c r="I1059" s="11"/>
      <c r="J1059" s="79"/>
      <c r="K1059" s="80"/>
    </row>
    <row r="1060" spans="2:11" s="68" customFormat="1" ht="204" x14ac:dyDescent="0.2">
      <c r="B1060" s="75" t="s">
        <v>2354</v>
      </c>
      <c r="C1060" s="76"/>
      <c r="D1060" s="77" t="s">
        <v>100</v>
      </c>
      <c r="E1060" s="54" t="s">
        <v>1082</v>
      </c>
      <c r="F1060" s="122" t="s">
        <v>161</v>
      </c>
      <c r="G1060" s="78">
        <v>2</v>
      </c>
      <c r="H1060" s="79"/>
      <c r="I1060" s="11"/>
      <c r="J1060" s="79"/>
      <c r="K1060" s="80"/>
    </row>
    <row r="1061" spans="2:11" s="68" customFormat="1" ht="306" x14ac:dyDescent="0.2">
      <c r="B1061" s="75" t="s">
        <v>2355</v>
      </c>
      <c r="C1061" s="76"/>
      <c r="D1061" s="77" t="s">
        <v>331</v>
      </c>
      <c r="E1061" s="54" t="s">
        <v>1083</v>
      </c>
      <c r="F1061" s="122" t="s">
        <v>161</v>
      </c>
      <c r="G1061" s="78">
        <v>2</v>
      </c>
      <c r="H1061" s="79"/>
      <c r="I1061" s="11"/>
      <c r="J1061" s="79"/>
      <c r="K1061" s="80"/>
    </row>
    <row r="1062" spans="2:11" s="68" customFormat="1" ht="306" x14ac:dyDescent="0.2">
      <c r="B1062" s="75" t="s">
        <v>2356</v>
      </c>
      <c r="C1062" s="76"/>
      <c r="D1062" s="77" t="s">
        <v>331</v>
      </c>
      <c r="E1062" s="54" t="s">
        <v>1084</v>
      </c>
      <c r="F1062" s="122" t="s">
        <v>161</v>
      </c>
      <c r="G1062" s="78">
        <v>3</v>
      </c>
      <c r="H1062" s="79"/>
      <c r="I1062" s="11"/>
      <c r="J1062" s="79"/>
      <c r="K1062" s="80"/>
    </row>
    <row r="1063" spans="2:11" s="68" customFormat="1" x14ac:dyDescent="0.2">
      <c r="B1063" s="99" t="s">
        <v>2351</v>
      </c>
      <c r="C1063" s="100">
        <v>5</v>
      </c>
      <c r="D1063" s="101" t="s">
        <v>1312</v>
      </c>
      <c r="E1063" s="58" t="s">
        <v>1085</v>
      </c>
      <c r="F1063" s="100" t="s">
        <v>1312</v>
      </c>
      <c r="G1063" s="102">
        <v>0</v>
      </c>
      <c r="H1063" s="103"/>
      <c r="I1063" s="46"/>
      <c r="J1063" s="103"/>
      <c r="K1063" s="104"/>
    </row>
    <row r="1064" spans="2:11" s="68" customFormat="1" x14ac:dyDescent="0.2">
      <c r="B1064" s="69" t="s">
        <v>2357</v>
      </c>
      <c r="C1064" s="70">
        <v>0</v>
      </c>
      <c r="D1064" s="71" t="s">
        <v>1312</v>
      </c>
      <c r="E1064" s="53" t="s">
        <v>790</v>
      </c>
      <c r="F1064" s="70" t="s">
        <v>1312</v>
      </c>
      <c r="G1064" s="72">
        <v>0</v>
      </c>
      <c r="H1064" s="73"/>
      <c r="I1064" s="214"/>
      <c r="J1064" s="73"/>
      <c r="K1064" s="74"/>
    </row>
    <row r="1065" spans="2:11" s="68" customFormat="1" ht="357" x14ac:dyDescent="0.2">
      <c r="B1065" s="75" t="s">
        <v>2358</v>
      </c>
      <c r="C1065" s="76"/>
      <c r="D1065" s="77" t="s">
        <v>565</v>
      </c>
      <c r="E1065" s="54" t="s">
        <v>1432</v>
      </c>
      <c r="F1065" s="122" t="s">
        <v>161</v>
      </c>
      <c r="G1065" s="78">
        <v>1</v>
      </c>
      <c r="H1065" s="79"/>
      <c r="I1065" s="11"/>
      <c r="J1065" s="79"/>
      <c r="K1065" s="80"/>
    </row>
    <row r="1066" spans="2:11" s="68" customFormat="1" ht="140.25" x14ac:dyDescent="0.2">
      <c r="B1066" s="75" t="s">
        <v>2359</v>
      </c>
      <c r="C1066" s="76"/>
      <c r="D1066" s="77" t="s">
        <v>208</v>
      </c>
      <c r="E1066" s="54" t="s">
        <v>1086</v>
      </c>
      <c r="F1066" s="122" t="s">
        <v>161</v>
      </c>
      <c r="G1066" s="78">
        <v>2</v>
      </c>
      <c r="H1066" s="79"/>
      <c r="I1066" s="11"/>
      <c r="J1066" s="79"/>
      <c r="K1066" s="80"/>
    </row>
    <row r="1067" spans="2:11" s="68" customFormat="1" x14ac:dyDescent="0.2">
      <c r="B1067" s="99" t="s">
        <v>2357</v>
      </c>
      <c r="C1067" s="100">
        <v>5</v>
      </c>
      <c r="D1067" s="101" t="s">
        <v>1312</v>
      </c>
      <c r="E1067" s="58" t="s">
        <v>792</v>
      </c>
      <c r="F1067" s="100" t="s">
        <v>1312</v>
      </c>
      <c r="G1067" s="102">
        <v>0</v>
      </c>
      <c r="H1067" s="103"/>
      <c r="I1067" s="226"/>
      <c r="J1067" s="103"/>
      <c r="K1067" s="104"/>
    </row>
    <row r="1068" spans="2:11" s="68" customFormat="1" ht="30" customHeight="1" x14ac:dyDescent="0.2">
      <c r="B1068" s="69" t="s">
        <v>2360</v>
      </c>
      <c r="C1068" s="70">
        <v>0</v>
      </c>
      <c r="D1068" s="71" t="s">
        <v>1312</v>
      </c>
      <c r="E1068" s="53" t="s">
        <v>793</v>
      </c>
      <c r="F1068" s="70" t="s">
        <v>1312</v>
      </c>
      <c r="G1068" s="72">
        <v>0</v>
      </c>
      <c r="H1068" s="73"/>
      <c r="I1068" s="214"/>
      <c r="J1068" s="73"/>
      <c r="K1068" s="74"/>
    </row>
    <row r="1069" spans="2:11" s="68" customFormat="1" ht="318.75" x14ac:dyDescent="0.2">
      <c r="B1069" s="75" t="s">
        <v>2361</v>
      </c>
      <c r="C1069" s="76"/>
      <c r="D1069" s="77" t="s">
        <v>555</v>
      </c>
      <c r="E1069" s="54" t="s">
        <v>1087</v>
      </c>
      <c r="F1069" s="122" t="s">
        <v>161</v>
      </c>
      <c r="G1069" s="78">
        <v>2</v>
      </c>
      <c r="H1069" s="79"/>
      <c r="I1069" s="11"/>
      <c r="J1069" s="79"/>
      <c r="K1069" s="80"/>
    </row>
    <row r="1070" spans="2:11" s="68" customFormat="1" ht="229.5" x14ac:dyDescent="0.2">
      <c r="B1070" s="75" t="s">
        <v>2362</v>
      </c>
      <c r="C1070" s="76"/>
      <c r="D1070" s="77" t="s">
        <v>362</v>
      </c>
      <c r="E1070" s="54" t="s">
        <v>794</v>
      </c>
      <c r="F1070" s="122" t="s">
        <v>161</v>
      </c>
      <c r="G1070" s="78">
        <v>2</v>
      </c>
      <c r="H1070" s="79"/>
      <c r="I1070" s="11"/>
      <c r="J1070" s="79"/>
      <c r="K1070" s="80"/>
    </row>
    <row r="1071" spans="2:11" s="68" customFormat="1" ht="25.5" x14ac:dyDescent="0.2">
      <c r="B1071" s="99" t="s">
        <v>2360</v>
      </c>
      <c r="C1071" s="100">
        <v>5</v>
      </c>
      <c r="D1071" s="101" t="s">
        <v>1312</v>
      </c>
      <c r="E1071" s="58" t="s">
        <v>797</v>
      </c>
      <c r="F1071" s="100" t="s">
        <v>1312</v>
      </c>
      <c r="G1071" s="102">
        <v>0</v>
      </c>
      <c r="H1071" s="103"/>
      <c r="I1071" s="226"/>
      <c r="J1071" s="103"/>
      <c r="K1071" s="104"/>
    </row>
    <row r="1072" spans="2:11" s="68" customFormat="1" x14ac:dyDescent="0.2">
      <c r="B1072" s="69" t="s">
        <v>2363</v>
      </c>
      <c r="C1072" s="70">
        <v>0</v>
      </c>
      <c r="D1072" s="71" t="s">
        <v>1312</v>
      </c>
      <c r="E1072" s="53" t="s">
        <v>798</v>
      </c>
      <c r="F1072" s="70" t="s">
        <v>1312</v>
      </c>
      <c r="G1072" s="72">
        <v>0</v>
      </c>
      <c r="H1072" s="73"/>
      <c r="I1072" s="214"/>
      <c r="J1072" s="73"/>
      <c r="K1072" s="74"/>
    </row>
    <row r="1073" spans="2:11" s="68" customFormat="1" ht="153" x14ac:dyDescent="0.2">
      <c r="B1073" s="75" t="s">
        <v>2364</v>
      </c>
      <c r="C1073" s="76"/>
      <c r="D1073" s="77" t="s">
        <v>18</v>
      </c>
      <c r="E1073" s="54" t="s">
        <v>1088</v>
      </c>
      <c r="F1073" s="122" t="s">
        <v>161</v>
      </c>
      <c r="G1073" s="78">
        <v>3</v>
      </c>
      <c r="H1073" s="79"/>
      <c r="I1073" s="11"/>
      <c r="J1073" s="79"/>
      <c r="K1073" s="80"/>
    </row>
    <row r="1074" spans="2:11" s="68" customFormat="1" ht="153" x14ac:dyDescent="0.2">
      <c r="B1074" s="75" t="s">
        <v>2365</v>
      </c>
      <c r="C1074" s="76"/>
      <c r="D1074" s="77" t="s">
        <v>1508</v>
      </c>
      <c r="E1074" s="54" t="s">
        <v>1089</v>
      </c>
      <c r="F1074" s="122" t="s">
        <v>161</v>
      </c>
      <c r="G1074" s="78">
        <v>1</v>
      </c>
      <c r="H1074" s="79"/>
      <c r="I1074" s="11"/>
      <c r="J1074" s="79"/>
      <c r="K1074" s="80"/>
    </row>
    <row r="1075" spans="2:11" s="68" customFormat="1" ht="153" x14ac:dyDescent="0.2">
      <c r="B1075" s="75" t="s">
        <v>2366</v>
      </c>
      <c r="C1075" s="76"/>
      <c r="D1075" s="77" t="s">
        <v>1508</v>
      </c>
      <c r="E1075" s="54" t="s">
        <v>1090</v>
      </c>
      <c r="F1075" s="122" t="s">
        <v>161</v>
      </c>
      <c r="G1075" s="78">
        <v>1</v>
      </c>
      <c r="H1075" s="79"/>
      <c r="I1075" s="11"/>
      <c r="J1075" s="79"/>
      <c r="K1075" s="80"/>
    </row>
    <row r="1076" spans="2:11" s="68" customFormat="1" ht="165.75" x14ac:dyDescent="0.2">
      <c r="B1076" s="75" t="s">
        <v>2367</v>
      </c>
      <c r="C1076" s="76"/>
      <c r="D1076" s="77" t="s">
        <v>242</v>
      </c>
      <c r="E1076" s="54" t="s">
        <v>1433</v>
      </c>
      <c r="F1076" s="122" t="s">
        <v>161</v>
      </c>
      <c r="G1076" s="78">
        <v>1</v>
      </c>
      <c r="H1076" s="79"/>
      <c r="I1076" s="11"/>
      <c r="J1076" s="79"/>
      <c r="K1076" s="80"/>
    </row>
    <row r="1077" spans="2:11" s="68" customFormat="1" ht="165.75" x14ac:dyDescent="0.2">
      <c r="B1077" s="75" t="s">
        <v>2368</v>
      </c>
      <c r="C1077" s="76"/>
      <c r="D1077" s="77" t="s">
        <v>242</v>
      </c>
      <c r="E1077" s="54" t="s">
        <v>1092</v>
      </c>
      <c r="F1077" s="122" t="s">
        <v>161</v>
      </c>
      <c r="G1077" s="78">
        <v>1</v>
      </c>
      <c r="H1077" s="79"/>
      <c r="I1077" s="11"/>
      <c r="J1077" s="79"/>
      <c r="K1077" s="80"/>
    </row>
    <row r="1078" spans="2:11" s="68" customFormat="1" ht="153" x14ac:dyDescent="0.2">
      <c r="B1078" s="75" t="s">
        <v>2369</v>
      </c>
      <c r="C1078" s="76"/>
      <c r="D1078" s="77" t="s">
        <v>254</v>
      </c>
      <c r="E1078" s="54" t="s">
        <v>799</v>
      </c>
      <c r="F1078" s="122" t="s">
        <v>161</v>
      </c>
      <c r="G1078" s="78">
        <v>2</v>
      </c>
      <c r="H1078" s="79"/>
      <c r="I1078" s="11"/>
      <c r="J1078" s="79"/>
      <c r="K1078" s="80"/>
    </row>
    <row r="1079" spans="2:11" s="68" customFormat="1" ht="153" x14ac:dyDescent="0.2">
      <c r="B1079" s="75" t="s">
        <v>2370</v>
      </c>
      <c r="C1079" s="76"/>
      <c r="D1079" s="77" t="s">
        <v>254</v>
      </c>
      <c r="E1079" s="54" t="s">
        <v>800</v>
      </c>
      <c r="F1079" s="122" t="s">
        <v>161</v>
      </c>
      <c r="G1079" s="78">
        <v>9</v>
      </c>
      <c r="H1079" s="79"/>
      <c r="I1079" s="11"/>
      <c r="J1079" s="79"/>
      <c r="K1079" s="80"/>
    </row>
    <row r="1080" spans="2:11" s="68" customFormat="1" ht="25.5" x14ac:dyDescent="0.2">
      <c r="B1080" s="99" t="s">
        <v>2363</v>
      </c>
      <c r="C1080" s="100">
        <v>5</v>
      </c>
      <c r="D1080" s="101" t="s">
        <v>1312</v>
      </c>
      <c r="E1080" s="58" t="s">
        <v>801</v>
      </c>
      <c r="F1080" s="100" t="s">
        <v>1312</v>
      </c>
      <c r="G1080" s="102">
        <v>0</v>
      </c>
      <c r="H1080" s="103"/>
      <c r="I1080" s="226"/>
      <c r="J1080" s="103"/>
      <c r="K1080" s="104"/>
    </row>
    <row r="1081" spans="2:11" s="68" customFormat="1" ht="25.5" x14ac:dyDescent="0.2">
      <c r="B1081" s="93" t="s">
        <v>2350</v>
      </c>
      <c r="C1081" s="94">
        <v>4</v>
      </c>
      <c r="D1081" s="95" t="s">
        <v>1312</v>
      </c>
      <c r="E1081" s="57" t="s">
        <v>802</v>
      </c>
      <c r="F1081" s="94" t="s">
        <v>1312</v>
      </c>
      <c r="G1081" s="96">
        <v>0</v>
      </c>
      <c r="H1081" s="97"/>
      <c r="I1081" s="225"/>
      <c r="J1081" s="97"/>
      <c r="K1081" s="98"/>
    </row>
    <row r="1082" spans="2:11" s="68" customFormat="1" ht="25.5" x14ac:dyDescent="0.2">
      <c r="B1082" s="69" t="s">
        <v>2371</v>
      </c>
      <c r="C1082" s="70">
        <v>0</v>
      </c>
      <c r="D1082" s="71" t="s">
        <v>1312</v>
      </c>
      <c r="E1082" s="53" t="s">
        <v>684</v>
      </c>
      <c r="F1082" s="70" t="s">
        <v>1312</v>
      </c>
      <c r="G1082" s="72">
        <v>0</v>
      </c>
      <c r="H1082" s="73"/>
      <c r="I1082" s="214"/>
      <c r="J1082" s="73"/>
      <c r="K1082" s="74"/>
    </row>
    <row r="1083" spans="2:11" s="68" customFormat="1" ht="25.5" x14ac:dyDescent="0.2">
      <c r="B1083" s="69" t="s">
        <v>2372</v>
      </c>
      <c r="C1083" s="70">
        <v>0</v>
      </c>
      <c r="D1083" s="71" t="s">
        <v>1312</v>
      </c>
      <c r="E1083" s="53" t="s">
        <v>803</v>
      </c>
      <c r="F1083" s="70" t="s">
        <v>1312</v>
      </c>
      <c r="G1083" s="72">
        <v>0</v>
      </c>
      <c r="H1083" s="73"/>
      <c r="I1083" s="214"/>
      <c r="J1083" s="73"/>
      <c r="K1083" s="74"/>
    </row>
    <row r="1084" spans="2:11" s="68" customFormat="1" ht="153" x14ac:dyDescent="0.2">
      <c r="B1084" s="75" t="s">
        <v>2373</v>
      </c>
      <c r="C1084" s="76"/>
      <c r="D1084" s="77" t="s">
        <v>274</v>
      </c>
      <c r="E1084" s="54" t="s">
        <v>1093</v>
      </c>
      <c r="F1084" s="122" t="s">
        <v>373</v>
      </c>
      <c r="G1084" s="78">
        <v>132.25</v>
      </c>
      <c r="H1084" s="79"/>
      <c r="I1084" s="11"/>
      <c r="J1084" s="79"/>
      <c r="K1084" s="80"/>
    </row>
    <row r="1085" spans="2:11" s="68" customFormat="1" ht="153" x14ac:dyDescent="0.2">
      <c r="B1085" s="75" t="s">
        <v>2374</v>
      </c>
      <c r="C1085" s="76"/>
      <c r="D1085" s="77" t="s">
        <v>274</v>
      </c>
      <c r="E1085" s="54" t="s">
        <v>1094</v>
      </c>
      <c r="F1085" s="122" t="s">
        <v>373</v>
      </c>
      <c r="G1085" s="78">
        <v>2962.3999999999996</v>
      </c>
      <c r="H1085" s="79"/>
      <c r="I1085" s="11"/>
      <c r="J1085" s="79"/>
      <c r="K1085" s="80"/>
    </row>
    <row r="1086" spans="2:11" s="68" customFormat="1" ht="153" x14ac:dyDescent="0.2">
      <c r="B1086" s="75" t="s">
        <v>2375</v>
      </c>
      <c r="C1086" s="76"/>
      <c r="D1086" s="77" t="s">
        <v>274</v>
      </c>
      <c r="E1086" s="54" t="s">
        <v>1095</v>
      </c>
      <c r="F1086" s="122" t="s">
        <v>373</v>
      </c>
      <c r="G1086" s="78">
        <v>120.74999999999999</v>
      </c>
      <c r="H1086" s="79"/>
      <c r="I1086" s="11"/>
      <c r="J1086" s="79"/>
      <c r="K1086" s="80"/>
    </row>
    <row r="1087" spans="2:11" s="68" customFormat="1" ht="165.75" x14ac:dyDescent="0.2">
      <c r="B1087" s="75" t="s">
        <v>2376</v>
      </c>
      <c r="C1087" s="76"/>
      <c r="D1087" s="77" t="s">
        <v>274</v>
      </c>
      <c r="E1087" s="54" t="s">
        <v>1213</v>
      </c>
      <c r="F1087" s="122" t="s">
        <v>373</v>
      </c>
      <c r="G1087" s="78">
        <v>82.8</v>
      </c>
      <c r="H1087" s="79"/>
      <c r="I1087" s="11"/>
      <c r="J1087" s="79"/>
      <c r="K1087" s="80"/>
    </row>
    <row r="1088" spans="2:11" s="68" customFormat="1" ht="178.5" x14ac:dyDescent="0.2">
      <c r="B1088" s="75" t="s">
        <v>2377</v>
      </c>
      <c r="C1088" s="76"/>
      <c r="D1088" s="77" t="s">
        <v>274</v>
      </c>
      <c r="E1088" s="54" t="s">
        <v>1241</v>
      </c>
      <c r="F1088" s="122" t="s">
        <v>373</v>
      </c>
      <c r="G1088" s="78">
        <v>265.64999999999998</v>
      </c>
      <c r="H1088" s="79"/>
      <c r="I1088" s="11"/>
      <c r="J1088" s="79"/>
      <c r="K1088" s="80"/>
    </row>
    <row r="1089" spans="2:11" s="68" customFormat="1" ht="25.5" x14ac:dyDescent="0.2">
      <c r="B1089" s="99" t="s">
        <v>2372</v>
      </c>
      <c r="C1089" s="100">
        <v>5</v>
      </c>
      <c r="D1089" s="101" t="s">
        <v>1312</v>
      </c>
      <c r="E1089" s="58" t="s">
        <v>805</v>
      </c>
      <c r="F1089" s="100" t="s">
        <v>1312</v>
      </c>
      <c r="G1089" s="102">
        <v>0</v>
      </c>
      <c r="H1089" s="103"/>
      <c r="I1089" s="226"/>
      <c r="J1089" s="103"/>
      <c r="K1089" s="104"/>
    </row>
    <row r="1090" spans="2:11" s="68" customFormat="1" x14ac:dyDescent="0.2">
      <c r="B1090" s="69" t="s">
        <v>2378</v>
      </c>
      <c r="C1090" s="70">
        <v>0</v>
      </c>
      <c r="D1090" s="71" t="s">
        <v>1312</v>
      </c>
      <c r="E1090" s="53" t="s">
        <v>806</v>
      </c>
      <c r="F1090" s="70" t="s">
        <v>1312</v>
      </c>
      <c r="G1090" s="72">
        <v>0</v>
      </c>
      <c r="H1090" s="73"/>
      <c r="I1090" s="214"/>
      <c r="J1090" s="73"/>
      <c r="K1090" s="74"/>
    </row>
    <row r="1091" spans="2:11" s="68" customFormat="1" ht="191.25" x14ac:dyDescent="0.2">
      <c r="B1091" s="75" t="s">
        <v>2379</v>
      </c>
      <c r="C1091" s="76"/>
      <c r="D1091" s="77" t="s">
        <v>1512</v>
      </c>
      <c r="E1091" s="54" t="s">
        <v>1096</v>
      </c>
      <c r="F1091" s="122" t="s">
        <v>373</v>
      </c>
      <c r="G1091" s="78">
        <v>34.5</v>
      </c>
      <c r="H1091" s="79"/>
      <c r="I1091" s="11"/>
      <c r="J1091" s="79"/>
      <c r="K1091" s="80"/>
    </row>
    <row r="1092" spans="2:11" s="68" customFormat="1" ht="191.25" x14ac:dyDescent="0.2">
      <c r="B1092" s="75" t="s">
        <v>2380</v>
      </c>
      <c r="C1092" s="76"/>
      <c r="D1092" s="77" t="s">
        <v>1512</v>
      </c>
      <c r="E1092" s="54" t="s">
        <v>807</v>
      </c>
      <c r="F1092" s="122" t="s">
        <v>373</v>
      </c>
      <c r="G1092" s="78">
        <v>1839.9999999999998</v>
      </c>
      <c r="H1092" s="79"/>
      <c r="I1092" s="11"/>
      <c r="J1092" s="79"/>
      <c r="K1092" s="80"/>
    </row>
    <row r="1093" spans="2:11" s="68" customFormat="1" ht="191.25" x14ac:dyDescent="0.2">
      <c r="B1093" s="75" t="s">
        <v>2381</v>
      </c>
      <c r="C1093" s="76"/>
      <c r="D1093" s="77" t="s">
        <v>1512</v>
      </c>
      <c r="E1093" s="54" t="s">
        <v>1097</v>
      </c>
      <c r="F1093" s="122" t="s">
        <v>373</v>
      </c>
      <c r="G1093" s="78">
        <v>23</v>
      </c>
      <c r="H1093" s="79"/>
      <c r="I1093" s="11"/>
      <c r="J1093" s="79"/>
      <c r="K1093" s="80"/>
    </row>
    <row r="1094" spans="2:11" s="68" customFormat="1" ht="191.25" x14ac:dyDescent="0.2">
      <c r="B1094" s="75" t="s">
        <v>2382</v>
      </c>
      <c r="C1094" s="76"/>
      <c r="D1094" s="77" t="s">
        <v>1512</v>
      </c>
      <c r="E1094" s="54" t="s">
        <v>1098</v>
      </c>
      <c r="F1094" s="122" t="s">
        <v>373</v>
      </c>
      <c r="G1094" s="78">
        <v>781.99999999999989</v>
      </c>
      <c r="H1094" s="79"/>
      <c r="I1094" s="11"/>
      <c r="J1094" s="79"/>
      <c r="K1094" s="80"/>
    </row>
    <row r="1095" spans="2:11" s="68" customFormat="1" ht="191.25" x14ac:dyDescent="0.2">
      <c r="B1095" s="75" t="s">
        <v>2383</v>
      </c>
      <c r="C1095" s="76"/>
      <c r="D1095" s="77" t="s">
        <v>1512</v>
      </c>
      <c r="E1095" s="54" t="s">
        <v>1099</v>
      </c>
      <c r="F1095" s="122" t="s">
        <v>373</v>
      </c>
      <c r="G1095" s="78">
        <v>143.75</v>
      </c>
      <c r="H1095" s="79"/>
      <c r="I1095" s="11"/>
      <c r="J1095" s="79"/>
      <c r="K1095" s="80"/>
    </row>
    <row r="1096" spans="2:11" s="68" customFormat="1" ht="191.25" x14ac:dyDescent="0.2">
      <c r="B1096" s="75" t="s">
        <v>2384</v>
      </c>
      <c r="C1096" s="76"/>
      <c r="D1096" s="77" t="s">
        <v>1512</v>
      </c>
      <c r="E1096" s="54" t="s">
        <v>1100</v>
      </c>
      <c r="F1096" s="122" t="s">
        <v>373</v>
      </c>
      <c r="G1096" s="78">
        <v>51.749999999999993</v>
      </c>
      <c r="H1096" s="79"/>
      <c r="I1096" s="11"/>
      <c r="J1096" s="79"/>
      <c r="K1096" s="80"/>
    </row>
    <row r="1097" spans="2:11" s="68" customFormat="1" ht="191.25" x14ac:dyDescent="0.2">
      <c r="B1097" s="75" t="s">
        <v>2385</v>
      </c>
      <c r="C1097" s="76"/>
      <c r="D1097" s="77" t="s">
        <v>1512</v>
      </c>
      <c r="E1097" s="54" t="s">
        <v>1101</v>
      </c>
      <c r="F1097" s="122" t="s">
        <v>373</v>
      </c>
      <c r="G1097" s="78">
        <v>4427.5</v>
      </c>
      <c r="H1097" s="79"/>
      <c r="I1097" s="11"/>
      <c r="J1097" s="79"/>
      <c r="K1097" s="80"/>
    </row>
    <row r="1098" spans="2:11" s="68" customFormat="1" ht="191.25" x14ac:dyDescent="0.2">
      <c r="B1098" s="75" t="s">
        <v>2386</v>
      </c>
      <c r="C1098" s="76"/>
      <c r="D1098" s="77" t="s">
        <v>1512</v>
      </c>
      <c r="E1098" s="54" t="s">
        <v>1102</v>
      </c>
      <c r="F1098" s="122" t="s">
        <v>373</v>
      </c>
      <c r="G1098" s="78">
        <v>120.74999999999999</v>
      </c>
      <c r="H1098" s="79"/>
      <c r="I1098" s="11"/>
      <c r="J1098" s="79"/>
      <c r="K1098" s="80"/>
    </row>
    <row r="1099" spans="2:11" s="68" customFormat="1" ht="191.25" x14ac:dyDescent="0.2">
      <c r="B1099" s="75" t="s">
        <v>2387</v>
      </c>
      <c r="C1099" s="76"/>
      <c r="D1099" s="77" t="s">
        <v>1512</v>
      </c>
      <c r="E1099" s="54" t="s">
        <v>1103</v>
      </c>
      <c r="F1099" s="122" t="s">
        <v>373</v>
      </c>
      <c r="G1099" s="78">
        <v>157.54999999999998</v>
      </c>
      <c r="H1099" s="79"/>
      <c r="I1099" s="11"/>
      <c r="J1099" s="79"/>
      <c r="K1099" s="80"/>
    </row>
    <row r="1100" spans="2:11" s="68" customFormat="1" ht="191.25" x14ac:dyDescent="0.2">
      <c r="B1100" s="75" t="s">
        <v>2388</v>
      </c>
      <c r="C1100" s="76"/>
      <c r="D1100" s="77" t="s">
        <v>1512</v>
      </c>
      <c r="E1100" s="54" t="s">
        <v>1104</v>
      </c>
      <c r="F1100" s="122" t="s">
        <v>373</v>
      </c>
      <c r="G1100" s="78">
        <v>354.2</v>
      </c>
      <c r="H1100" s="79"/>
      <c r="I1100" s="11"/>
      <c r="J1100" s="79"/>
      <c r="K1100" s="80"/>
    </row>
    <row r="1101" spans="2:11" s="68" customFormat="1" ht="191.25" x14ac:dyDescent="0.2">
      <c r="B1101" s="75" t="s">
        <v>2389</v>
      </c>
      <c r="C1101" s="76"/>
      <c r="D1101" s="77" t="s">
        <v>1512</v>
      </c>
      <c r="E1101" s="54" t="s">
        <v>1105</v>
      </c>
      <c r="F1101" s="122" t="s">
        <v>373</v>
      </c>
      <c r="G1101" s="78">
        <v>92</v>
      </c>
      <c r="H1101" s="79"/>
      <c r="I1101" s="11"/>
      <c r="J1101" s="79"/>
      <c r="K1101" s="80"/>
    </row>
    <row r="1102" spans="2:11" s="68" customFormat="1" ht="191.25" x14ac:dyDescent="0.2">
      <c r="B1102" s="75" t="s">
        <v>2390</v>
      </c>
      <c r="C1102" s="76"/>
      <c r="D1102" s="77" t="s">
        <v>1512</v>
      </c>
      <c r="E1102" s="54" t="s">
        <v>1106</v>
      </c>
      <c r="F1102" s="122" t="s">
        <v>373</v>
      </c>
      <c r="G1102" s="78">
        <v>206.99999999999997</v>
      </c>
      <c r="H1102" s="79"/>
      <c r="I1102" s="11"/>
      <c r="J1102" s="79"/>
      <c r="K1102" s="80"/>
    </row>
    <row r="1103" spans="2:11" s="68" customFormat="1" ht="191.25" x14ac:dyDescent="0.2">
      <c r="B1103" s="75" t="s">
        <v>2391</v>
      </c>
      <c r="C1103" s="76"/>
      <c r="D1103" s="77" t="s">
        <v>1512</v>
      </c>
      <c r="E1103" s="54" t="s">
        <v>1107</v>
      </c>
      <c r="F1103" s="122" t="s">
        <v>373</v>
      </c>
      <c r="G1103" s="78">
        <v>46</v>
      </c>
      <c r="H1103" s="79"/>
      <c r="I1103" s="11"/>
      <c r="J1103" s="79"/>
      <c r="K1103" s="80"/>
    </row>
    <row r="1104" spans="2:11" s="68" customFormat="1" ht="191.25" x14ac:dyDescent="0.2">
      <c r="B1104" s="75" t="s">
        <v>2392</v>
      </c>
      <c r="C1104" s="76"/>
      <c r="D1104" s="77" t="s">
        <v>1512</v>
      </c>
      <c r="E1104" s="54" t="s">
        <v>1108</v>
      </c>
      <c r="F1104" s="122" t="s">
        <v>373</v>
      </c>
      <c r="G1104" s="78">
        <v>46</v>
      </c>
      <c r="H1104" s="79"/>
      <c r="I1104" s="11"/>
      <c r="J1104" s="79"/>
      <c r="K1104" s="80"/>
    </row>
    <row r="1105" spans="2:11" s="68" customFormat="1" ht="191.25" x14ac:dyDescent="0.2">
      <c r="B1105" s="75" t="s">
        <v>2393</v>
      </c>
      <c r="C1105" s="76"/>
      <c r="D1105" s="77" t="s">
        <v>1512</v>
      </c>
      <c r="E1105" s="54" t="s">
        <v>1109</v>
      </c>
      <c r="F1105" s="122" t="s">
        <v>373</v>
      </c>
      <c r="G1105" s="78">
        <v>69</v>
      </c>
      <c r="H1105" s="79"/>
      <c r="I1105" s="11"/>
      <c r="J1105" s="79"/>
      <c r="K1105" s="80"/>
    </row>
    <row r="1106" spans="2:11" s="68" customFormat="1" ht="191.25" x14ac:dyDescent="0.2">
      <c r="B1106" s="75" t="s">
        <v>2394</v>
      </c>
      <c r="C1106" s="76"/>
      <c r="D1106" s="77" t="s">
        <v>1512</v>
      </c>
      <c r="E1106" s="54" t="s">
        <v>1110</v>
      </c>
      <c r="F1106" s="122" t="s">
        <v>373</v>
      </c>
      <c r="G1106" s="78">
        <v>57.499999999999993</v>
      </c>
      <c r="H1106" s="79"/>
      <c r="I1106" s="11"/>
      <c r="J1106" s="79"/>
      <c r="K1106" s="80"/>
    </row>
    <row r="1107" spans="2:11" s="68" customFormat="1" ht="25.5" x14ac:dyDescent="0.2">
      <c r="B1107" s="99" t="s">
        <v>2378</v>
      </c>
      <c r="C1107" s="100">
        <v>5</v>
      </c>
      <c r="D1107" s="101" t="s">
        <v>1312</v>
      </c>
      <c r="E1107" s="58" t="s">
        <v>809</v>
      </c>
      <c r="F1107" s="100" t="s">
        <v>1312</v>
      </c>
      <c r="G1107" s="102">
        <v>0</v>
      </c>
      <c r="H1107" s="103"/>
      <c r="I1107" s="226"/>
      <c r="J1107" s="103"/>
      <c r="K1107" s="104"/>
    </row>
    <row r="1108" spans="2:11" s="68" customFormat="1" x14ac:dyDescent="0.2">
      <c r="B1108" s="69" t="s">
        <v>2395</v>
      </c>
      <c r="C1108" s="70">
        <v>0</v>
      </c>
      <c r="D1108" s="71" t="s">
        <v>1312</v>
      </c>
      <c r="E1108" s="53" t="s">
        <v>690</v>
      </c>
      <c r="F1108" s="70" t="s">
        <v>1312</v>
      </c>
      <c r="G1108" s="72">
        <v>0</v>
      </c>
      <c r="H1108" s="73"/>
      <c r="I1108" s="214"/>
      <c r="J1108" s="73"/>
      <c r="K1108" s="74"/>
    </row>
    <row r="1109" spans="2:11" s="68" customFormat="1" ht="216.75" x14ac:dyDescent="0.2">
      <c r="B1109" s="75" t="s">
        <v>2396</v>
      </c>
      <c r="C1109" s="76"/>
      <c r="D1109" s="77" t="s">
        <v>197</v>
      </c>
      <c r="E1109" s="54" t="s">
        <v>810</v>
      </c>
      <c r="F1109" s="122" t="s">
        <v>373</v>
      </c>
      <c r="G1109" s="78">
        <v>63.249999999999993</v>
      </c>
      <c r="H1109" s="79"/>
      <c r="I1109" s="11"/>
      <c r="J1109" s="79"/>
      <c r="K1109" s="80"/>
    </row>
    <row r="1110" spans="2:11" s="68" customFormat="1" ht="216.75" x14ac:dyDescent="0.2">
      <c r="B1110" s="75" t="s">
        <v>2397</v>
      </c>
      <c r="C1110" s="76"/>
      <c r="D1110" s="77" t="s">
        <v>197</v>
      </c>
      <c r="E1110" s="54" t="s">
        <v>691</v>
      </c>
      <c r="F1110" s="122" t="s">
        <v>373</v>
      </c>
      <c r="G1110" s="78">
        <v>114.99999999999999</v>
      </c>
      <c r="H1110" s="79"/>
      <c r="I1110" s="11"/>
      <c r="J1110" s="79"/>
      <c r="K1110" s="80"/>
    </row>
    <row r="1111" spans="2:11" s="68" customFormat="1" ht="216.75" x14ac:dyDescent="0.2">
      <c r="B1111" s="75" t="s">
        <v>2398</v>
      </c>
      <c r="C1111" s="76"/>
      <c r="D1111" s="77" t="s">
        <v>120</v>
      </c>
      <c r="E1111" s="54" t="s">
        <v>692</v>
      </c>
      <c r="F1111" s="122" t="s">
        <v>373</v>
      </c>
      <c r="G1111" s="78">
        <v>839.49999999999989</v>
      </c>
      <c r="H1111" s="79"/>
      <c r="I1111" s="11"/>
      <c r="J1111" s="79"/>
      <c r="K1111" s="80"/>
    </row>
    <row r="1112" spans="2:11" s="68" customFormat="1" ht="216.75" x14ac:dyDescent="0.2">
      <c r="B1112" s="75" t="s">
        <v>2399</v>
      </c>
      <c r="C1112" s="76"/>
      <c r="D1112" s="77" t="s">
        <v>120</v>
      </c>
      <c r="E1112" s="54" t="s">
        <v>693</v>
      </c>
      <c r="F1112" s="122" t="s">
        <v>373</v>
      </c>
      <c r="G1112" s="78">
        <v>459.99999999999994</v>
      </c>
      <c r="H1112" s="79"/>
      <c r="I1112" s="11"/>
      <c r="J1112" s="79"/>
      <c r="K1112" s="80"/>
    </row>
    <row r="1113" spans="2:11" s="68" customFormat="1" ht="216.75" x14ac:dyDescent="0.2">
      <c r="B1113" s="75" t="s">
        <v>2400</v>
      </c>
      <c r="C1113" s="76"/>
      <c r="D1113" s="77" t="s">
        <v>120</v>
      </c>
      <c r="E1113" s="54" t="s">
        <v>1111</v>
      </c>
      <c r="F1113" s="122" t="s">
        <v>373</v>
      </c>
      <c r="G1113" s="78">
        <v>402.49999999999994</v>
      </c>
      <c r="H1113" s="79"/>
      <c r="I1113" s="11"/>
      <c r="J1113" s="79"/>
      <c r="K1113" s="80"/>
    </row>
    <row r="1114" spans="2:11" s="68" customFormat="1" x14ac:dyDescent="0.2">
      <c r="B1114" s="99" t="s">
        <v>2395</v>
      </c>
      <c r="C1114" s="100">
        <v>5</v>
      </c>
      <c r="D1114" s="101" t="s">
        <v>1312</v>
      </c>
      <c r="E1114" s="58" t="s">
        <v>694</v>
      </c>
      <c r="F1114" s="100" t="s">
        <v>1312</v>
      </c>
      <c r="G1114" s="102">
        <v>0</v>
      </c>
      <c r="H1114" s="103"/>
      <c r="I1114" s="226"/>
      <c r="J1114" s="103"/>
      <c r="K1114" s="104"/>
    </row>
    <row r="1115" spans="2:11" s="68" customFormat="1" x14ac:dyDescent="0.2">
      <c r="B1115" s="69" t="s">
        <v>2401</v>
      </c>
      <c r="C1115" s="70">
        <v>0</v>
      </c>
      <c r="D1115" s="71" t="s">
        <v>1312</v>
      </c>
      <c r="E1115" s="53" t="s">
        <v>695</v>
      </c>
      <c r="F1115" s="70" t="s">
        <v>1312</v>
      </c>
      <c r="G1115" s="72">
        <v>0</v>
      </c>
      <c r="H1115" s="73"/>
      <c r="I1115" s="214"/>
      <c r="J1115" s="73"/>
      <c r="K1115" s="74"/>
    </row>
    <row r="1116" spans="2:11" s="68" customFormat="1" ht="204" x14ac:dyDescent="0.2">
      <c r="B1116" s="75" t="s">
        <v>2402</v>
      </c>
      <c r="C1116" s="76"/>
      <c r="D1116" s="77" t="s">
        <v>1454</v>
      </c>
      <c r="E1116" s="54" t="s">
        <v>811</v>
      </c>
      <c r="F1116" s="122" t="s">
        <v>161</v>
      </c>
      <c r="G1116" s="78">
        <v>64</v>
      </c>
      <c r="H1116" s="79"/>
      <c r="I1116" s="11"/>
      <c r="J1116" s="79"/>
      <c r="K1116" s="80"/>
    </row>
    <row r="1117" spans="2:11" s="68" customFormat="1" ht="204" x14ac:dyDescent="0.2">
      <c r="B1117" s="75" t="s">
        <v>2403</v>
      </c>
      <c r="C1117" s="76"/>
      <c r="D1117" s="77" t="s">
        <v>1454</v>
      </c>
      <c r="E1117" s="54" t="s">
        <v>1112</v>
      </c>
      <c r="F1117" s="122" t="s">
        <v>161</v>
      </c>
      <c r="G1117" s="78">
        <v>7</v>
      </c>
      <c r="H1117" s="79"/>
      <c r="I1117" s="11"/>
      <c r="J1117" s="79"/>
      <c r="K1117" s="80"/>
    </row>
    <row r="1118" spans="2:11" s="68" customFormat="1" ht="204" x14ac:dyDescent="0.2">
      <c r="B1118" s="75" t="s">
        <v>2404</v>
      </c>
      <c r="C1118" s="76"/>
      <c r="D1118" s="77" t="s">
        <v>1454</v>
      </c>
      <c r="E1118" s="54" t="s">
        <v>1113</v>
      </c>
      <c r="F1118" s="122" t="s">
        <v>161</v>
      </c>
      <c r="G1118" s="78">
        <v>13</v>
      </c>
      <c r="H1118" s="79"/>
      <c r="I1118" s="11"/>
      <c r="J1118" s="79"/>
      <c r="K1118" s="80"/>
    </row>
    <row r="1119" spans="2:11" s="68" customFormat="1" x14ac:dyDescent="0.2">
      <c r="B1119" s="99" t="s">
        <v>2401</v>
      </c>
      <c r="C1119" s="100">
        <v>5</v>
      </c>
      <c r="D1119" s="101" t="s">
        <v>1312</v>
      </c>
      <c r="E1119" s="58" t="s">
        <v>699</v>
      </c>
      <c r="F1119" s="100" t="s">
        <v>1312</v>
      </c>
      <c r="G1119" s="102">
        <v>0</v>
      </c>
      <c r="H1119" s="103"/>
      <c r="I1119" s="226"/>
      <c r="J1119" s="103"/>
      <c r="K1119" s="104"/>
    </row>
    <row r="1120" spans="2:11" s="68" customFormat="1" ht="25.5" x14ac:dyDescent="0.2">
      <c r="B1120" s="93" t="s">
        <v>2371</v>
      </c>
      <c r="C1120" s="94">
        <v>4</v>
      </c>
      <c r="D1120" s="95" t="s">
        <v>1312</v>
      </c>
      <c r="E1120" s="57" t="s">
        <v>700</v>
      </c>
      <c r="F1120" s="94" t="s">
        <v>1312</v>
      </c>
      <c r="G1120" s="96">
        <v>0</v>
      </c>
      <c r="H1120" s="97"/>
      <c r="I1120" s="225"/>
      <c r="J1120" s="97"/>
      <c r="K1120" s="98"/>
    </row>
    <row r="1121" spans="2:11" s="68" customFormat="1" ht="25.5" x14ac:dyDescent="0.2">
      <c r="B1121" s="69" t="s">
        <v>2405</v>
      </c>
      <c r="C1121" s="70">
        <v>0</v>
      </c>
      <c r="D1121" s="71" t="s">
        <v>1312</v>
      </c>
      <c r="E1121" s="53" t="s">
        <v>701</v>
      </c>
      <c r="F1121" s="70" t="s">
        <v>1312</v>
      </c>
      <c r="G1121" s="72">
        <v>0</v>
      </c>
      <c r="H1121" s="73"/>
      <c r="I1121" s="214"/>
      <c r="J1121" s="73"/>
      <c r="K1121" s="74"/>
    </row>
    <row r="1122" spans="2:11" s="68" customFormat="1" x14ac:dyDescent="0.2">
      <c r="B1122" s="69" t="s">
        <v>2406</v>
      </c>
      <c r="C1122" s="70">
        <v>0</v>
      </c>
      <c r="D1122" s="71" t="s">
        <v>1312</v>
      </c>
      <c r="E1122" s="53" t="s">
        <v>702</v>
      </c>
      <c r="F1122" s="70" t="s">
        <v>1312</v>
      </c>
      <c r="G1122" s="72">
        <v>0</v>
      </c>
      <c r="H1122" s="73"/>
      <c r="I1122" s="214"/>
      <c r="J1122" s="73"/>
      <c r="K1122" s="74"/>
    </row>
    <row r="1123" spans="2:11" s="68" customFormat="1" ht="114.75" x14ac:dyDescent="0.2">
      <c r="B1123" s="75" t="s">
        <v>2407</v>
      </c>
      <c r="C1123" s="76"/>
      <c r="D1123" s="77" t="s">
        <v>522</v>
      </c>
      <c r="E1123" s="54" t="s">
        <v>703</v>
      </c>
      <c r="F1123" s="122" t="s">
        <v>161</v>
      </c>
      <c r="G1123" s="78">
        <v>1</v>
      </c>
      <c r="H1123" s="79"/>
      <c r="I1123" s="11"/>
      <c r="J1123" s="79"/>
      <c r="K1123" s="80"/>
    </row>
    <row r="1124" spans="2:11" s="68" customFormat="1" ht="140.25" x14ac:dyDescent="0.2">
      <c r="B1124" s="75" t="s">
        <v>2408</v>
      </c>
      <c r="C1124" s="76"/>
      <c r="D1124" s="77" t="s">
        <v>522</v>
      </c>
      <c r="E1124" s="54" t="s">
        <v>812</v>
      </c>
      <c r="F1124" s="122" t="s">
        <v>161</v>
      </c>
      <c r="G1124" s="78">
        <v>6</v>
      </c>
      <c r="H1124" s="79"/>
      <c r="I1124" s="11"/>
      <c r="J1124" s="79"/>
      <c r="K1124" s="80"/>
    </row>
    <row r="1125" spans="2:11" s="68" customFormat="1" ht="140.25" x14ac:dyDescent="0.2">
      <c r="B1125" s="75" t="s">
        <v>2409</v>
      </c>
      <c r="C1125" s="76"/>
      <c r="D1125" s="77" t="s">
        <v>522</v>
      </c>
      <c r="E1125" s="54" t="s">
        <v>813</v>
      </c>
      <c r="F1125" s="122" t="s">
        <v>161</v>
      </c>
      <c r="G1125" s="78">
        <v>4</v>
      </c>
      <c r="H1125" s="79"/>
      <c r="I1125" s="11"/>
      <c r="J1125" s="79"/>
      <c r="K1125" s="80"/>
    </row>
    <row r="1126" spans="2:11" s="68" customFormat="1" ht="25.5" x14ac:dyDescent="0.2">
      <c r="B1126" s="99" t="s">
        <v>2406</v>
      </c>
      <c r="C1126" s="100">
        <v>5</v>
      </c>
      <c r="D1126" s="101" t="s">
        <v>1312</v>
      </c>
      <c r="E1126" s="58" t="s">
        <v>705</v>
      </c>
      <c r="F1126" s="100" t="s">
        <v>1312</v>
      </c>
      <c r="G1126" s="102">
        <v>0</v>
      </c>
      <c r="H1126" s="103"/>
      <c r="I1126" s="226"/>
      <c r="J1126" s="103"/>
      <c r="K1126" s="104"/>
    </row>
    <row r="1127" spans="2:11" s="68" customFormat="1" x14ac:dyDescent="0.2">
      <c r="B1127" s="69" t="s">
        <v>2410</v>
      </c>
      <c r="C1127" s="70">
        <v>0</v>
      </c>
      <c r="D1127" s="71" t="s">
        <v>1312</v>
      </c>
      <c r="E1127" s="53" t="s">
        <v>1114</v>
      </c>
      <c r="F1127" s="70" t="s">
        <v>1312</v>
      </c>
      <c r="G1127" s="72">
        <v>0</v>
      </c>
      <c r="H1127" s="73"/>
      <c r="I1127" s="214"/>
      <c r="J1127" s="73"/>
      <c r="K1127" s="74"/>
    </row>
    <row r="1128" spans="2:11" s="68" customFormat="1" ht="127.5" x14ac:dyDescent="0.2">
      <c r="B1128" s="75" t="s">
        <v>2411</v>
      </c>
      <c r="C1128" s="76"/>
      <c r="D1128" s="77" t="s">
        <v>253</v>
      </c>
      <c r="E1128" s="54" t="s">
        <v>1115</v>
      </c>
      <c r="F1128" s="122" t="s">
        <v>161</v>
      </c>
      <c r="G1128" s="78">
        <v>6</v>
      </c>
      <c r="H1128" s="79"/>
      <c r="I1128" s="11"/>
      <c r="J1128" s="79"/>
      <c r="K1128" s="80"/>
    </row>
    <row r="1129" spans="2:11" s="68" customFormat="1" ht="127.5" x14ac:dyDescent="0.2">
      <c r="B1129" s="75" t="s">
        <v>2412</v>
      </c>
      <c r="C1129" s="76"/>
      <c r="D1129" s="77" t="s">
        <v>253</v>
      </c>
      <c r="E1129" s="54" t="s">
        <v>1116</v>
      </c>
      <c r="F1129" s="122" t="s">
        <v>161</v>
      </c>
      <c r="G1129" s="78">
        <v>39</v>
      </c>
      <c r="H1129" s="79"/>
      <c r="I1129" s="11"/>
      <c r="J1129" s="79"/>
      <c r="K1129" s="80"/>
    </row>
    <row r="1130" spans="2:11" s="68" customFormat="1" ht="127.5" x14ac:dyDescent="0.2">
      <c r="B1130" s="75" t="s">
        <v>2413</v>
      </c>
      <c r="C1130" s="76"/>
      <c r="D1130" s="77" t="s">
        <v>253</v>
      </c>
      <c r="E1130" s="54" t="s">
        <v>1117</v>
      </c>
      <c r="F1130" s="122" t="s">
        <v>161</v>
      </c>
      <c r="G1130" s="78">
        <v>9</v>
      </c>
      <c r="H1130" s="79"/>
      <c r="I1130" s="11"/>
      <c r="J1130" s="79"/>
      <c r="K1130" s="80"/>
    </row>
    <row r="1131" spans="2:11" s="68" customFormat="1" x14ac:dyDescent="0.2">
      <c r="B1131" s="99" t="s">
        <v>2410</v>
      </c>
      <c r="C1131" s="100">
        <v>5</v>
      </c>
      <c r="D1131" s="101" t="s">
        <v>1312</v>
      </c>
      <c r="E1131" s="58" t="s">
        <v>1118</v>
      </c>
      <c r="F1131" s="100" t="s">
        <v>1312</v>
      </c>
      <c r="G1131" s="102">
        <v>0</v>
      </c>
      <c r="H1131" s="103"/>
      <c r="I1131" s="226"/>
      <c r="J1131" s="103"/>
      <c r="K1131" s="104"/>
    </row>
    <row r="1132" spans="2:11" s="68" customFormat="1" ht="25.5" x14ac:dyDescent="0.2">
      <c r="B1132" s="69" t="s">
        <v>2414</v>
      </c>
      <c r="C1132" s="70">
        <v>0</v>
      </c>
      <c r="D1132" s="71" t="s">
        <v>1312</v>
      </c>
      <c r="E1132" s="53" t="s">
        <v>1119</v>
      </c>
      <c r="F1132" s="70" t="s">
        <v>1312</v>
      </c>
      <c r="G1132" s="72">
        <v>0</v>
      </c>
      <c r="H1132" s="73"/>
      <c r="I1132" s="214"/>
      <c r="J1132" s="73"/>
      <c r="K1132" s="74"/>
    </row>
    <row r="1133" spans="2:11" s="68" customFormat="1" ht="127.5" x14ac:dyDescent="0.2">
      <c r="B1133" s="75" t="s">
        <v>2415</v>
      </c>
      <c r="C1133" s="76"/>
      <c r="D1133" s="77" t="s">
        <v>1509</v>
      </c>
      <c r="E1133" s="54" t="s">
        <v>1120</v>
      </c>
      <c r="F1133" s="122" t="s">
        <v>161</v>
      </c>
      <c r="G1133" s="78">
        <v>9</v>
      </c>
      <c r="H1133" s="79"/>
      <c r="I1133" s="11"/>
      <c r="J1133" s="79"/>
      <c r="K1133" s="80"/>
    </row>
    <row r="1134" spans="2:11" s="68" customFormat="1" ht="25.5" x14ac:dyDescent="0.2">
      <c r="B1134" s="99" t="s">
        <v>2414</v>
      </c>
      <c r="C1134" s="100">
        <v>5</v>
      </c>
      <c r="D1134" s="101" t="s">
        <v>1312</v>
      </c>
      <c r="E1134" s="58" t="s">
        <v>1121</v>
      </c>
      <c r="F1134" s="100" t="s">
        <v>1312</v>
      </c>
      <c r="G1134" s="102">
        <v>0</v>
      </c>
      <c r="H1134" s="103"/>
      <c r="I1134" s="226"/>
      <c r="J1134" s="103"/>
      <c r="K1134" s="104"/>
    </row>
    <row r="1135" spans="2:11" s="68" customFormat="1" x14ac:dyDescent="0.2">
      <c r="B1135" s="69" t="s">
        <v>2416</v>
      </c>
      <c r="C1135" s="70">
        <v>0</v>
      </c>
      <c r="D1135" s="71" t="s">
        <v>1312</v>
      </c>
      <c r="E1135" s="53" t="s">
        <v>1122</v>
      </c>
      <c r="F1135" s="70" t="s">
        <v>1312</v>
      </c>
      <c r="G1135" s="72">
        <v>0</v>
      </c>
      <c r="H1135" s="73"/>
      <c r="I1135" s="214"/>
      <c r="J1135" s="73"/>
      <c r="K1135" s="74"/>
    </row>
    <row r="1136" spans="2:11" s="68" customFormat="1" ht="178.5" x14ac:dyDescent="0.2">
      <c r="B1136" s="75" t="s">
        <v>2417</v>
      </c>
      <c r="C1136" s="76"/>
      <c r="D1136" s="77" t="s">
        <v>138</v>
      </c>
      <c r="E1136" s="54" t="s">
        <v>1123</v>
      </c>
      <c r="F1136" s="122" t="s">
        <v>161</v>
      </c>
      <c r="G1136" s="78">
        <v>2</v>
      </c>
      <c r="H1136" s="79"/>
      <c r="I1136" s="11"/>
      <c r="J1136" s="79"/>
      <c r="K1136" s="80"/>
    </row>
    <row r="1137" spans="2:11" s="68" customFormat="1" x14ac:dyDescent="0.2">
      <c r="B1137" s="99" t="s">
        <v>2416</v>
      </c>
      <c r="C1137" s="100">
        <v>5</v>
      </c>
      <c r="D1137" s="101" t="s">
        <v>1312</v>
      </c>
      <c r="E1137" s="58" t="s">
        <v>1124</v>
      </c>
      <c r="F1137" s="100" t="s">
        <v>1312</v>
      </c>
      <c r="G1137" s="102">
        <v>0</v>
      </c>
      <c r="H1137" s="103"/>
      <c r="I1137" s="226"/>
      <c r="J1137" s="103"/>
      <c r="K1137" s="104"/>
    </row>
    <row r="1138" spans="2:11" s="68" customFormat="1" ht="38.25" x14ac:dyDescent="0.2">
      <c r="B1138" s="93" t="s">
        <v>2405</v>
      </c>
      <c r="C1138" s="94">
        <v>4</v>
      </c>
      <c r="D1138" s="95" t="s">
        <v>1312</v>
      </c>
      <c r="E1138" s="57" t="s">
        <v>706</v>
      </c>
      <c r="F1138" s="94" t="s">
        <v>1312</v>
      </c>
      <c r="G1138" s="96">
        <v>0</v>
      </c>
      <c r="H1138" s="97"/>
      <c r="I1138" s="225"/>
      <c r="J1138" s="97"/>
      <c r="K1138" s="98"/>
    </row>
    <row r="1139" spans="2:11" s="68" customFormat="1" x14ac:dyDescent="0.2">
      <c r="B1139" s="69" t="s">
        <v>2418</v>
      </c>
      <c r="C1139" s="70">
        <v>0</v>
      </c>
      <c r="D1139" s="71" t="s">
        <v>1312</v>
      </c>
      <c r="E1139" s="53" t="s">
        <v>814</v>
      </c>
      <c r="F1139" s="70" t="s">
        <v>1312</v>
      </c>
      <c r="G1139" s="72">
        <v>0</v>
      </c>
      <c r="H1139" s="73"/>
      <c r="I1139" s="214"/>
      <c r="J1139" s="73"/>
      <c r="K1139" s="74"/>
    </row>
    <row r="1140" spans="2:11" s="68" customFormat="1" x14ac:dyDescent="0.2">
      <c r="B1140" s="69" t="s">
        <v>2419</v>
      </c>
      <c r="C1140" s="70">
        <v>0</v>
      </c>
      <c r="D1140" s="71" t="s">
        <v>1312</v>
      </c>
      <c r="E1140" s="53" t="s">
        <v>815</v>
      </c>
      <c r="F1140" s="70" t="s">
        <v>1312</v>
      </c>
      <c r="G1140" s="72">
        <v>0</v>
      </c>
      <c r="H1140" s="73"/>
      <c r="I1140" s="214"/>
      <c r="J1140" s="73"/>
      <c r="K1140" s="74"/>
    </row>
    <row r="1141" spans="2:11" s="68" customFormat="1" ht="204" x14ac:dyDescent="0.2">
      <c r="B1141" s="75" t="s">
        <v>2420</v>
      </c>
      <c r="C1141" s="76"/>
      <c r="D1141" s="77" t="s">
        <v>496</v>
      </c>
      <c r="E1141" s="54" t="s">
        <v>816</v>
      </c>
      <c r="F1141" s="122" t="s">
        <v>161</v>
      </c>
      <c r="G1141" s="78">
        <v>5</v>
      </c>
      <c r="H1141" s="79"/>
      <c r="I1141" s="11"/>
      <c r="J1141" s="79"/>
      <c r="K1141" s="80"/>
    </row>
    <row r="1142" spans="2:11" s="68" customFormat="1" ht="204" x14ac:dyDescent="0.2">
      <c r="B1142" s="75" t="s">
        <v>2421</v>
      </c>
      <c r="C1142" s="76"/>
      <c r="D1142" s="77" t="s">
        <v>496</v>
      </c>
      <c r="E1142" s="54" t="s">
        <v>817</v>
      </c>
      <c r="F1142" s="122" t="s">
        <v>161</v>
      </c>
      <c r="G1142" s="78">
        <v>1</v>
      </c>
      <c r="H1142" s="79"/>
      <c r="I1142" s="11"/>
      <c r="J1142" s="79"/>
      <c r="K1142" s="80"/>
    </row>
    <row r="1143" spans="2:11" s="68" customFormat="1" ht="204" x14ac:dyDescent="0.2">
      <c r="B1143" s="75" t="s">
        <v>2422</v>
      </c>
      <c r="C1143" s="76"/>
      <c r="D1143" s="77" t="s">
        <v>496</v>
      </c>
      <c r="E1143" s="54" t="s">
        <v>1125</v>
      </c>
      <c r="F1143" s="122" t="s">
        <v>161</v>
      </c>
      <c r="G1143" s="78">
        <v>3</v>
      </c>
      <c r="H1143" s="79"/>
      <c r="I1143" s="11"/>
      <c r="J1143" s="79"/>
      <c r="K1143" s="80"/>
    </row>
    <row r="1144" spans="2:11" s="68" customFormat="1" ht="204" x14ac:dyDescent="0.2">
      <c r="B1144" s="75" t="s">
        <v>2423</v>
      </c>
      <c r="C1144" s="76"/>
      <c r="D1144" s="77" t="s">
        <v>496</v>
      </c>
      <c r="E1144" s="54" t="s">
        <v>1126</v>
      </c>
      <c r="F1144" s="122" t="s">
        <v>161</v>
      </c>
      <c r="G1144" s="78">
        <v>1</v>
      </c>
      <c r="H1144" s="79"/>
      <c r="I1144" s="11"/>
      <c r="J1144" s="79"/>
      <c r="K1144" s="80"/>
    </row>
    <row r="1145" spans="2:11" s="68" customFormat="1" x14ac:dyDescent="0.2">
      <c r="B1145" s="99" t="s">
        <v>2419</v>
      </c>
      <c r="C1145" s="100">
        <v>5</v>
      </c>
      <c r="D1145" s="101" t="s">
        <v>1312</v>
      </c>
      <c r="E1145" s="58" t="s">
        <v>818</v>
      </c>
      <c r="F1145" s="100" t="s">
        <v>1312</v>
      </c>
      <c r="G1145" s="102">
        <v>0</v>
      </c>
      <c r="H1145" s="103"/>
      <c r="I1145" s="226"/>
      <c r="J1145" s="103"/>
      <c r="K1145" s="104"/>
    </row>
    <row r="1146" spans="2:11" s="68" customFormat="1" x14ac:dyDescent="0.2">
      <c r="B1146" s="93" t="s">
        <v>2418</v>
      </c>
      <c r="C1146" s="94">
        <v>4</v>
      </c>
      <c r="D1146" s="95" t="s">
        <v>1312</v>
      </c>
      <c r="E1146" s="57" t="s">
        <v>819</v>
      </c>
      <c r="F1146" s="94" t="s">
        <v>1312</v>
      </c>
      <c r="G1146" s="96">
        <v>0</v>
      </c>
      <c r="H1146" s="97"/>
      <c r="I1146" s="225"/>
      <c r="J1146" s="97"/>
      <c r="K1146" s="98"/>
    </row>
    <row r="1147" spans="2:11" s="68" customFormat="1" x14ac:dyDescent="0.2">
      <c r="B1147" s="69" t="s">
        <v>2424</v>
      </c>
      <c r="C1147" s="70">
        <v>0</v>
      </c>
      <c r="D1147" s="71" t="s">
        <v>1312</v>
      </c>
      <c r="E1147" s="53" t="s">
        <v>707</v>
      </c>
      <c r="F1147" s="70" t="s">
        <v>1312</v>
      </c>
      <c r="G1147" s="72">
        <v>0</v>
      </c>
      <c r="H1147" s="73"/>
      <c r="I1147" s="214"/>
      <c r="J1147" s="73"/>
      <c r="K1147" s="74"/>
    </row>
    <row r="1148" spans="2:11" s="68" customFormat="1" ht="25.5" x14ac:dyDescent="0.2">
      <c r="B1148" s="69" t="s">
        <v>2425</v>
      </c>
      <c r="C1148" s="70">
        <v>0</v>
      </c>
      <c r="D1148" s="71" t="s">
        <v>1312</v>
      </c>
      <c r="E1148" s="53" t="s">
        <v>820</v>
      </c>
      <c r="F1148" s="70" t="s">
        <v>1312</v>
      </c>
      <c r="G1148" s="72">
        <v>0</v>
      </c>
      <c r="H1148" s="73"/>
      <c r="I1148" s="214"/>
      <c r="J1148" s="73"/>
      <c r="K1148" s="74"/>
    </row>
    <row r="1149" spans="2:11" s="68" customFormat="1" ht="306" x14ac:dyDescent="0.2">
      <c r="B1149" s="75" t="s">
        <v>2426</v>
      </c>
      <c r="C1149" s="76"/>
      <c r="D1149" s="77" t="s">
        <v>17</v>
      </c>
      <c r="E1149" s="54" t="s">
        <v>1127</v>
      </c>
      <c r="F1149" s="122" t="s">
        <v>180</v>
      </c>
      <c r="G1149" s="78">
        <v>36</v>
      </c>
      <c r="H1149" s="79"/>
      <c r="I1149" s="11"/>
      <c r="J1149" s="79"/>
      <c r="K1149" s="80"/>
    </row>
    <row r="1150" spans="2:11" s="68" customFormat="1" ht="306" x14ac:dyDescent="0.2">
      <c r="B1150" s="75" t="s">
        <v>2427</v>
      </c>
      <c r="C1150" s="76"/>
      <c r="D1150" s="77" t="s">
        <v>17</v>
      </c>
      <c r="E1150" s="54" t="s">
        <v>1128</v>
      </c>
      <c r="F1150" s="122" t="s">
        <v>180</v>
      </c>
      <c r="G1150" s="78">
        <v>36</v>
      </c>
      <c r="H1150" s="79"/>
      <c r="I1150" s="11"/>
      <c r="J1150" s="79"/>
      <c r="K1150" s="80"/>
    </row>
    <row r="1151" spans="2:11" s="68" customFormat="1" ht="25.5" x14ac:dyDescent="0.2">
      <c r="B1151" s="99" t="s">
        <v>2425</v>
      </c>
      <c r="C1151" s="100">
        <v>5</v>
      </c>
      <c r="D1151" s="101" t="s">
        <v>1312</v>
      </c>
      <c r="E1151" s="58" t="s">
        <v>826</v>
      </c>
      <c r="F1151" s="100" t="s">
        <v>1312</v>
      </c>
      <c r="G1151" s="102">
        <v>0</v>
      </c>
      <c r="H1151" s="103"/>
      <c r="I1151" s="226"/>
      <c r="J1151" s="103"/>
      <c r="K1151" s="104"/>
    </row>
    <row r="1152" spans="2:11" s="68" customFormat="1" ht="25.5" x14ac:dyDescent="0.2">
      <c r="B1152" s="69" t="s">
        <v>2428</v>
      </c>
      <c r="C1152" s="70">
        <v>0</v>
      </c>
      <c r="D1152" s="71" t="s">
        <v>1312</v>
      </c>
      <c r="E1152" s="53" t="s">
        <v>1129</v>
      </c>
      <c r="F1152" s="70" t="s">
        <v>1312</v>
      </c>
      <c r="G1152" s="72">
        <v>0</v>
      </c>
      <c r="H1152" s="73"/>
      <c r="I1152" s="214"/>
      <c r="J1152" s="73"/>
      <c r="K1152" s="74"/>
    </row>
    <row r="1153" spans="2:11" s="68" customFormat="1" ht="306" x14ac:dyDescent="0.2">
      <c r="B1153" s="75" t="s">
        <v>2429</v>
      </c>
      <c r="C1153" s="76"/>
      <c r="D1153" s="77" t="s">
        <v>1510</v>
      </c>
      <c r="E1153" s="54" t="s">
        <v>1130</v>
      </c>
      <c r="F1153" s="122" t="s">
        <v>180</v>
      </c>
      <c r="G1153" s="78">
        <v>3</v>
      </c>
      <c r="H1153" s="79"/>
      <c r="I1153" s="11"/>
      <c r="J1153" s="79"/>
      <c r="K1153" s="80"/>
    </row>
    <row r="1154" spans="2:11" s="68" customFormat="1" ht="25.5" x14ac:dyDescent="0.2">
      <c r="B1154" s="99" t="s">
        <v>2428</v>
      </c>
      <c r="C1154" s="100">
        <v>5</v>
      </c>
      <c r="D1154" s="101" t="s">
        <v>1312</v>
      </c>
      <c r="E1154" s="58" t="s">
        <v>1131</v>
      </c>
      <c r="F1154" s="100" t="s">
        <v>1312</v>
      </c>
      <c r="G1154" s="102">
        <v>0</v>
      </c>
      <c r="H1154" s="103"/>
      <c r="I1154" s="226"/>
      <c r="J1154" s="103"/>
      <c r="K1154" s="104"/>
    </row>
    <row r="1155" spans="2:11" s="68" customFormat="1" x14ac:dyDescent="0.2">
      <c r="B1155" s="69" t="s">
        <v>2430</v>
      </c>
      <c r="C1155" s="70">
        <v>0</v>
      </c>
      <c r="D1155" s="71" t="s">
        <v>1312</v>
      </c>
      <c r="E1155" s="53" t="s">
        <v>708</v>
      </c>
      <c r="F1155" s="70" t="s">
        <v>1312</v>
      </c>
      <c r="G1155" s="72">
        <v>0</v>
      </c>
      <c r="H1155" s="73"/>
      <c r="I1155" s="214"/>
      <c r="J1155" s="73"/>
      <c r="K1155" s="74"/>
    </row>
    <row r="1156" spans="2:11" s="68" customFormat="1" ht="165.75" x14ac:dyDescent="0.2">
      <c r="B1156" s="75" t="s">
        <v>2431</v>
      </c>
      <c r="C1156" s="76"/>
      <c r="D1156" s="77" t="s">
        <v>201</v>
      </c>
      <c r="E1156" s="54" t="s">
        <v>1132</v>
      </c>
      <c r="F1156" s="122" t="s">
        <v>161</v>
      </c>
      <c r="G1156" s="78">
        <v>174</v>
      </c>
      <c r="H1156" s="79"/>
      <c r="I1156" s="11"/>
      <c r="J1156" s="79"/>
      <c r="K1156" s="80"/>
    </row>
    <row r="1157" spans="2:11" s="68" customFormat="1" ht="331.5" x14ac:dyDescent="0.2">
      <c r="B1157" s="75" t="s">
        <v>2432</v>
      </c>
      <c r="C1157" s="76"/>
      <c r="D1157" s="77" t="s">
        <v>401</v>
      </c>
      <c r="E1157" s="54" t="s">
        <v>827</v>
      </c>
      <c r="F1157" s="122" t="s">
        <v>161</v>
      </c>
      <c r="G1157" s="78">
        <v>95</v>
      </c>
      <c r="H1157" s="79"/>
      <c r="I1157" s="11"/>
      <c r="J1157" s="79"/>
      <c r="K1157" s="80"/>
    </row>
    <row r="1158" spans="2:11" s="68" customFormat="1" ht="178.5" x14ac:dyDescent="0.2">
      <c r="B1158" s="75" t="s">
        <v>2433</v>
      </c>
      <c r="C1158" s="76"/>
      <c r="D1158" s="77" t="s">
        <v>420</v>
      </c>
      <c r="E1158" s="54" t="s">
        <v>828</v>
      </c>
      <c r="F1158" s="76" t="s">
        <v>1315</v>
      </c>
      <c r="G1158" s="78">
        <v>148</v>
      </c>
      <c r="H1158" s="79"/>
      <c r="I1158" s="11"/>
      <c r="J1158" s="79"/>
      <c r="K1158" s="80"/>
    </row>
    <row r="1159" spans="2:11" s="68" customFormat="1" ht="153" x14ac:dyDescent="0.2">
      <c r="B1159" s="75" t="s">
        <v>2434</v>
      </c>
      <c r="C1159" s="76"/>
      <c r="D1159" s="77" t="s">
        <v>1511</v>
      </c>
      <c r="E1159" s="54" t="s">
        <v>1133</v>
      </c>
      <c r="F1159" s="122" t="s">
        <v>161</v>
      </c>
      <c r="G1159" s="78">
        <v>144</v>
      </c>
      <c r="H1159" s="79"/>
      <c r="I1159" s="11"/>
      <c r="J1159" s="79"/>
      <c r="K1159" s="80"/>
    </row>
    <row r="1160" spans="2:11" s="68" customFormat="1" ht="153" x14ac:dyDescent="0.2">
      <c r="B1160" s="75" t="s">
        <v>2435</v>
      </c>
      <c r="C1160" s="76"/>
      <c r="D1160" s="77" t="s">
        <v>566</v>
      </c>
      <c r="E1160" s="54" t="s">
        <v>1134</v>
      </c>
      <c r="F1160" s="122" t="s">
        <v>161</v>
      </c>
      <c r="G1160" s="78">
        <v>110</v>
      </c>
      <c r="H1160" s="79"/>
      <c r="I1160" s="11"/>
      <c r="J1160" s="79"/>
      <c r="K1160" s="80"/>
    </row>
    <row r="1161" spans="2:11" s="68" customFormat="1" ht="165.75" x14ac:dyDescent="0.2">
      <c r="B1161" s="75" t="s">
        <v>2436</v>
      </c>
      <c r="C1161" s="76"/>
      <c r="D1161" s="77" t="s">
        <v>276</v>
      </c>
      <c r="E1161" s="54" t="s">
        <v>829</v>
      </c>
      <c r="F1161" s="122" t="s">
        <v>161</v>
      </c>
      <c r="G1161" s="78">
        <v>226</v>
      </c>
      <c r="H1161" s="79"/>
      <c r="I1161" s="11"/>
      <c r="J1161" s="79"/>
      <c r="K1161" s="80"/>
    </row>
    <row r="1162" spans="2:11" s="68" customFormat="1" ht="178.5" x14ac:dyDescent="0.2">
      <c r="B1162" s="75" t="s">
        <v>2437</v>
      </c>
      <c r="C1162" s="76"/>
      <c r="D1162" s="77" t="s">
        <v>322</v>
      </c>
      <c r="E1162" s="54" t="s">
        <v>830</v>
      </c>
      <c r="F1162" s="122" t="s">
        <v>161</v>
      </c>
      <c r="G1162" s="78">
        <v>90</v>
      </c>
      <c r="H1162" s="79"/>
      <c r="I1162" s="11"/>
      <c r="J1162" s="79"/>
      <c r="K1162" s="80"/>
    </row>
    <row r="1163" spans="2:11" s="68" customFormat="1" ht="191.25" x14ac:dyDescent="0.2">
      <c r="B1163" s="75" t="s">
        <v>2438</v>
      </c>
      <c r="C1163" s="76"/>
      <c r="D1163" s="77" t="s">
        <v>345</v>
      </c>
      <c r="E1163" s="54" t="s">
        <v>1135</v>
      </c>
      <c r="F1163" s="122" t="s">
        <v>161</v>
      </c>
      <c r="G1163" s="78">
        <v>24</v>
      </c>
      <c r="H1163" s="79"/>
      <c r="I1163" s="11"/>
      <c r="J1163" s="79"/>
      <c r="K1163" s="80"/>
    </row>
    <row r="1164" spans="2:11" s="68" customFormat="1" x14ac:dyDescent="0.2">
      <c r="B1164" s="99" t="s">
        <v>2430</v>
      </c>
      <c r="C1164" s="100">
        <v>5</v>
      </c>
      <c r="D1164" s="101" t="s">
        <v>1312</v>
      </c>
      <c r="E1164" s="58" t="s">
        <v>712</v>
      </c>
      <c r="F1164" s="100" t="s">
        <v>1312</v>
      </c>
      <c r="G1164" s="102">
        <v>0</v>
      </c>
      <c r="H1164" s="103"/>
      <c r="I1164" s="226"/>
      <c r="J1164" s="103"/>
      <c r="K1164" s="104"/>
    </row>
    <row r="1165" spans="2:11" s="68" customFormat="1" x14ac:dyDescent="0.2">
      <c r="B1165" s="93" t="s">
        <v>2424</v>
      </c>
      <c r="C1165" s="94">
        <v>4</v>
      </c>
      <c r="D1165" s="95" t="s">
        <v>1312</v>
      </c>
      <c r="E1165" s="57" t="s">
        <v>713</v>
      </c>
      <c r="F1165" s="94" t="s">
        <v>1312</v>
      </c>
      <c r="G1165" s="96">
        <v>0</v>
      </c>
      <c r="H1165" s="97"/>
      <c r="I1165" s="225"/>
      <c r="J1165" s="97"/>
      <c r="K1165" s="98"/>
    </row>
    <row r="1166" spans="2:11" s="68" customFormat="1" x14ac:dyDescent="0.2">
      <c r="B1166" s="69" t="s">
        <v>2439</v>
      </c>
      <c r="C1166" s="70">
        <v>0</v>
      </c>
      <c r="D1166" s="71" t="s">
        <v>1312</v>
      </c>
      <c r="E1166" s="53" t="s">
        <v>714</v>
      </c>
      <c r="F1166" s="70" t="s">
        <v>1312</v>
      </c>
      <c r="G1166" s="72">
        <v>0</v>
      </c>
      <c r="H1166" s="73"/>
      <c r="I1166" s="214"/>
      <c r="J1166" s="73"/>
      <c r="K1166" s="74"/>
    </row>
    <row r="1167" spans="2:11" s="68" customFormat="1" x14ac:dyDescent="0.2">
      <c r="B1167" s="69" t="s">
        <v>2440</v>
      </c>
      <c r="C1167" s="70">
        <v>0</v>
      </c>
      <c r="D1167" s="71" t="s">
        <v>1312</v>
      </c>
      <c r="E1167" s="53" t="s">
        <v>831</v>
      </c>
      <c r="F1167" s="70" t="s">
        <v>1312</v>
      </c>
      <c r="G1167" s="72">
        <v>0</v>
      </c>
      <c r="H1167" s="73"/>
      <c r="I1167" s="214"/>
      <c r="J1167" s="73"/>
      <c r="K1167" s="74"/>
    </row>
    <row r="1168" spans="2:11" s="68" customFormat="1" ht="280.5" x14ac:dyDescent="0.2">
      <c r="B1168" s="75" t="s">
        <v>2441</v>
      </c>
      <c r="C1168" s="76"/>
      <c r="D1168" s="77" t="s">
        <v>498</v>
      </c>
      <c r="E1168" s="54" t="s">
        <v>1244</v>
      </c>
      <c r="F1168" s="122" t="s">
        <v>180</v>
      </c>
      <c r="G1168" s="78">
        <v>9</v>
      </c>
      <c r="H1168" s="79"/>
      <c r="I1168" s="11"/>
      <c r="J1168" s="79"/>
      <c r="K1168" s="80"/>
    </row>
    <row r="1169" spans="2:11" s="68" customFormat="1" ht="280.5" x14ac:dyDescent="0.2">
      <c r="B1169" s="75" t="s">
        <v>2442</v>
      </c>
      <c r="C1169" s="76"/>
      <c r="D1169" s="77" t="s">
        <v>498</v>
      </c>
      <c r="E1169" s="54" t="s">
        <v>1136</v>
      </c>
      <c r="F1169" s="122" t="s">
        <v>180</v>
      </c>
      <c r="G1169" s="78">
        <v>13</v>
      </c>
      <c r="H1169" s="79"/>
      <c r="I1169" s="11"/>
      <c r="J1169" s="79"/>
      <c r="K1169" s="80"/>
    </row>
    <row r="1170" spans="2:11" s="68" customFormat="1" ht="280.5" x14ac:dyDescent="0.2">
      <c r="B1170" s="75" t="s">
        <v>2443</v>
      </c>
      <c r="C1170" s="76"/>
      <c r="D1170" s="77" t="s">
        <v>498</v>
      </c>
      <c r="E1170" s="54" t="s">
        <v>1137</v>
      </c>
      <c r="F1170" s="122" t="s">
        <v>180</v>
      </c>
      <c r="G1170" s="78">
        <v>24</v>
      </c>
      <c r="H1170" s="79"/>
      <c r="I1170" s="11"/>
      <c r="J1170" s="79"/>
      <c r="K1170" s="80"/>
    </row>
    <row r="1171" spans="2:11" s="68" customFormat="1" ht="280.5" x14ac:dyDescent="0.2">
      <c r="B1171" s="75" t="s">
        <v>2444</v>
      </c>
      <c r="C1171" s="76"/>
      <c r="D1171" s="77" t="s">
        <v>498</v>
      </c>
      <c r="E1171" s="54" t="s">
        <v>832</v>
      </c>
      <c r="F1171" s="122" t="s">
        <v>180</v>
      </c>
      <c r="G1171" s="78">
        <v>35</v>
      </c>
      <c r="H1171" s="79"/>
      <c r="I1171" s="11"/>
      <c r="J1171" s="79"/>
      <c r="K1171" s="80"/>
    </row>
    <row r="1172" spans="2:11" s="68" customFormat="1" x14ac:dyDescent="0.2">
      <c r="B1172" s="99" t="s">
        <v>2440</v>
      </c>
      <c r="C1172" s="100">
        <v>5</v>
      </c>
      <c r="D1172" s="101" t="s">
        <v>1312</v>
      </c>
      <c r="E1172" s="58" t="s">
        <v>833</v>
      </c>
      <c r="F1172" s="100" t="s">
        <v>1312</v>
      </c>
      <c r="G1172" s="102">
        <v>0</v>
      </c>
      <c r="H1172" s="103"/>
      <c r="I1172" s="226"/>
      <c r="J1172" s="103"/>
      <c r="K1172" s="104"/>
    </row>
    <row r="1173" spans="2:11" s="68" customFormat="1" ht="25.5" x14ac:dyDescent="0.2">
      <c r="B1173" s="69" t="s">
        <v>2445</v>
      </c>
      <c r="C1173" s="70">
        <v>0</v>
      </c>
      <c r="D1173" s="71" t="s">
        <v>1312</v>
      </c>
      <c r="E1173" s="53" t="s">
        <v>1138</v>
      </c>
      <c r="F1173" s="70" t="s">
        <v>1312</v>
      </c>
      <c r="G1173" s="72">
        <v>0</v>
      </c>
      <c r="H1173" s="73"/>
      <c r="I1173" s="214"/>
      <c r="J1173" s="73"/>
      <c r="K1173" s="74"/>
    </row>
    <row r="1174" spans="2:11" s="68" customFormat="1" ht="331.5" x14ac:dyDescent="0.2">
      <c r="B1174" s="75" t="s">
        <v>2446</v>
      </c>
      <c r="C1174" s="76"/>
      <c r="D1174" s="77" t="s">
        <v>410</v>
      </c>
      <c r="E1174" s="54" t="s">
        <v>1139</v>
      </c>
      <c r="F1174" s="122" t="s">
        <v>180</v>
      </c>
      <c r="G1174" s="78">
        <v>5</v>
      </c>
      <c r="H1174" s="79"/>
      <c r="I1174" s="11"/>
      <c r="J1174" s="79"/>
      <c r="K1174" s="80"/>
    </row>
    <row r="1175" spans="2:11" s="68" customFormat="1" ht="25.5" x14ac:dyDescent="0.2">
      <c r="B1175" s="99" t="s">
        <v>2445</v>
      </c>
      <c r="C1175" s="100">
        <v>5</v>
      </c>
      <c r="D1175" s="101" t="s">
        <v>1312</v>
      </c>
      <c r="E1175" s="58" t="s">
        <v>1140</v>
      </c>
      <c r="F1175" s="100" t="s">
        <v>1312</v>
      </c>
      <c r="G1175" s="102">
        <v>0</v>
      </c>
      <c r="H1175" s="103"/>
      <c r="I1175" s="226"/>
      <c r="J1175" s="103"/>
      <c r="K1175" s="104"/>
    </row>
    <row r="1176" spans="2:11" s="68" customFormat="1" x14ac:dyDescent="0.2">
      <c r="B1176" s="69" t="s">
        <v>2447</v>
      </c>
      <c r="C1176" s="70">
        <v>0</v>
      </c>
      <c r="D1176" s="71" t="s">
        <v>1312</v>
      </c>
      <c r="E1176" s="53" t="s">
        <v>834</v>
      </c>
      <c r="F1176" s="70" t="s">
        <v>1312</v>
      </c>
      <c r="G1176" s="72">
        <v>0</v>
      </c>
      <c r="H1176" s="73"/>
      <c r="I1176" s="214"/>
      <c r="J1176" s="73"/>
      <c r="K1176" s="74"/>
    </row>
    <row r="1177" spans="2:11" s="68" customFormat="1" ht="318.75" x14ac:dyDescent="0.2">
      <c r="B1177" s="75" t="s">
        <v>2448</v>
      </c>
      <c r="C1177" s="76"/>
      <c r="D1177" s="77" t="s">
        <v>289</v>
      </c>
      <c r="E1177" s="54" t="s">
        <v>1141</v>
      </c>
      <c r="F1177" s="122" t="s">
        <v>180</v>
      </c>
      <c r="G1177" s="78">
        <v>12</v>
      </c>
      <c r="H1177" s="79"/>
      <c r="I1177" s="11"/>
      <c r="J1177" s="79"/>
      <c r="K1177" s="80"/>
    </row>
    <row r="1178" spans="2:11" s="68" customFormat="1" x14ac:dyDescent="0.2">
      <c r="B1178" s="99" t="s">
        <v>2447</v>
      </c>
      <c r="C1178" s="100">
        <v>5</v>
      </c>
      <c r="D1178" s="101" t="s">
        <v>1312</v>
      </c>
      <c r="E1178" s="58" t="s">
        <v>836</v>
      </c>
      <c r="F1178" s="100" t="s">
        <v>1312</v>
      </c>
      <c r="G1178" s="102">
        <v>0</v>
      </c>
      <c r="H1178" s="103"/>
      <c r="I1178" s="226"/>
      <c r="J1178" s="103"/>
      <c r="K1178" s="104"/>
    </row>
    <row r="1179" spans="2:11" s="68" customFormat="1" x14ac:dyDescent="0.2">
      <c r="B1179" s="93" t="s">
        <v>2439</v>
      </c>
      <c r="C1179" s="94">
        <v>4</v>
      </c>
      <c r="D1179" s="95" t="s">
        <v>1312</v>
      </c>
      <c r="E1179" s="57" t="s">
        <v>721</v>
      </c>
      <c r="F1179" s="94" t="s">
        <v>1312</v>
      </c>
      <c r="G1179" s="96">
        <v>0</v>
      </c>
      <c r="H1179" s="97"/>
      <c r="I1179" s="225"/>
      <c r="J1179" s="97"/>
      <c r="K1179" s="98"/>
    </row>
    <row r="1180" spans="2:11" s="68" customFormat="1" x14ac:dyDescent="0.2">
      <c r="B1180" s="87" t="s">
        <v>2349</v>
      </c>
      <c r="C1180" s="88">
        <v>3</v>
      </c>
      <c r="D1180" s="89" t="s">
        <v>1312</v>
      </c>
      <c r="E1180" s="56" t="s">
        <v>722</v>
      </c>
      <c r="F1180" s="88" t="s">
        <v>1312</v>
      </c>
      <c r="G1180" s="90">
        <v>0</v>
      </c>
      <c r="H1180" s="91"/>
      <c r="I1180" s="224"/>
      <c r="J1180" s="91"/>
      <c r="K1180" s="92"/>
    </row>
    <row r="1181" spans="2:11" s="68" customFormat="1" x14ac:dyDescent="0.2">
      <c r="B1181" s="69" t="s">
        <v>2449</v>
      </c>
      <c r="C1181" s="70">
        <v>0</v>
      </c>
      <c r="D1181" s="71" t="s">
        <v>1312</v>
      </c>
      <c r="E1181" s="53" t="s">
        <v>258</v>
      </c>
      <c r="F1181" s="70" t="s">
        <v>1312</v>
      </c>
      <c r="G1181" s="72">
        <v>0</v>
      </c>
      <c r="H1181" s="73"/>
      <c r="I1181" s="214"/>
      <c r="J1181" s="73"/>
      <c r="K1181" s="74"/>
    </row>
    <row r="1182" spans="2:11" s="68" customFormat="1" x14ac:dyDescent="0.2">
      <c r="B1182" s="69" t="s">
        <v>2450</v>
      </c>
      <c r="C1182" s="70">
        <v>0</v>
      </c>
      <c r="D1182" s="71" t="s">
        <v>1312</v>
      </c>
      <c r="E1182" s="53" t="s">
        <v>126</v>
      </c>
      <c r="F1182" s="70" t="s">
        <v>1312</v>
      </c>
      <c r="G1182" s="72">
        <v>0</v>
      </c>
      <c r="H1182" s="73"/>
      <c r="I1182" s="214"/>
      <c r="J1182" s="73"/>
      <c r="K1182" s="74"/>
    </row>
    <row r="1183" spans="2:11" s="68" customFormat="1" ht="293.25" x14ac:dyDescent="0.2">
      <c r="B1183" s="75" t="s">
        <v>2451</v>
      </c>
      <c r="C1183" s="76"/>
      <c r="D1183" s="77" t="s">
        <v>255</v>
      </c>
      <c r="E1183" s="54" t="s">
        <v>1142</v>
      </c>
      <c r="F1183" s="122" t="s">
        <v>161</v>
      </c>
      <c r="G1183" s="78">
        <v>2</v>
      </c>
      <c r="H1183" s="79"/>
      <c r="I1183" s="11"/>
      <c r="J1183" s="79"/>
      <c r="K1183" s="80"/>
    </row>
    <row r="1184" spans="2:11" s="68" customFormat="1" x14ac:dyDescent="0.2">
      <c r="B1184" s="93" t="s">
        <v>2450</v>
      </c>
      <c r="C1184" s="94">
        <v>4</v>
      </c>
      <c r="D1184" s="95" t="s">
        <v>1312</v>
      </c>
      <c r="E1184" s="57" t="s">
        <v>354</v>
      </c>
      <c r="F1184" s="94" t="s">
        <v>1312</v>
      </c>
      <c r="G1184" s="96">
        <v>0</v>
      </c>
      <c r="H1184" s="97"/>
      <c r="I1184" s="225"/>
      <c r="J1184" s="97"/>
      <c r="K1184" s="98"/>
    </row>
    <row r="1185" spans="2:11" s="68" customFormat="1" x14ac:dyDescent="0.2">
      <c r="B1185" s="69" t="s">
        <v>2452</v>
      </c>
      <c r="C1185" s="70">
        <v>0</v>
      </c>
      <c r="D1185" s="71" t="s">
        <v>1312</v>
      </c>
      <c r="E1185" s="53" t="s">
        <v>323</v>
      </c>
      <c r="F1185" s="70" t="s">
        <v>1312</v>
      </c>
      <c r="G1185" s="72">
        <v>0</v>
      </c>
      <c r="H1185" s="73"/>
      <c r="I1185" s="214"/>
      <c r="J1185" s="73"/>
      <c r="K1185" s="74"/>
    </row>
    <row r="1186" spans="2:11" s="68" customFormat="1" ht="153" x14ac:dyDescent="0.2">
      <c r="B1186" s="75" t="s">
        <v>2453</v>
      </c>
      <c r="C1186" s="76"/>
      <c r="D1186" s="77" t="s">
        <v>494</v>
      </c>
      <c r="E1186" s="54" t="s">
        <v>1143</v>
      </c>
      <c r="F1186" s="122" t="s">
        <v>161</v>
      </c>
      <c r="G1186" s="78">
        <v>2</v>
      </c>
      <c r="H1186" s="79"/>
      <c r="I1186" s="11"/>
      <c r="J1186" s="79"/>
      <c r="K1186" s="80"/>
    </row>
    <row r="1187" spans="2:11" s="68" customFormat="1" ht="178.5" x14ac:dyDescent="0.2">
      <c r="B1187" s="75" t="s">
        <v>2454</v>
      </c>
      <c r="C1187" s="76"/>
      <c r="D1187" s="77" t="s">
        <v>151</v>
      </c>
      <c r="E1187" s="54" t="s">
        <v>1144</v>
      </c>
      <c r="F1187" s="122" t="s">
        <v>161</v>
      </c>
      <c r="G1187" s="78">
        <v>1</v>
      </c>
      <c r="H1187" s="79"/>
      <c r="I1187" s="11"/>
      <c r="J1187" s="79"/>
      <c r="K1187" s="80"/>
    </row>
    <row r="1188" spans="2:11" s="68" customFormat="1" x14ac:dyDescent="0.2">
      <c r="B1188" s="93" t="s">
        <v>2452</v>
      </c>
      <c r="C1188" s="94">
        <v>4</v>
      </c>
      <c r="D1188" s="95" t="s">
        <v>1312</v>
      </c>
      <c r="E1188" s="57" t="s">
        <v>282</v>
      </c>
      <c r="F1188" s="94" t="s">
        <v>1312</v>
      </c>
      <c r="G1188" s="96">
        <v>0</v>
      </c>
      <c r="H1188" s="97"/>
      <c r="I1188" s="225"/>
      <c r="J1188" s="97"/>
      <c r="K1188" s="98"/>
    </row>
    <row r="1189" spans="2:11" s="68" customFormat="1" x14ac:dyDescent="0.2">
      <c r="B1189" s="69" t="s">
        <v>2455</v>
      </c>
      <c r="C1189" s="70">
        <v>0</v>
      </c>
      <c r="D1189" s="71" t="s">
        <v>1312</v>
      </c>
      <c r="E1189" s="53" t="s">
        <v>317</v>
      </c>
      <c r="F1189" s="70" t="s">
        <v>1312</v>
      </c>
      <c r="G1189" s="72">
        <v>0</v>
      </c>
      <c r="H1189" s="73"/>
      <c r="I1189" s="214"/>
      <c r="J1189" s="73"/>
      <c r="K1189" s="74"/>
    </row>
    <row r="1190" spans="2:11" s="68" customFormat="1" ht="191.25" x14ac:dyDescent="0.2">
      <c r="B1190" s="75" t="s">
        <v>2456</v>
      </c>
      <c r="C1190" s="76"/>
      <c r="D1190" s="77" t="s">
        <v>365</v>
      </c>
      <c r="E1190" s="54" t="s">
        <v>1145</v>
      </c>
      <c r="F1190" s="122" t="s">
        <v>161</v>
      </c>
      <c r="G1190" s="78">
        <v>1</v>
      </c>
      <c r="H1190" s="79"/>
      <c r="I1190" s="11"/>
      <c r="J1190" s="79"/>
      <c r="K1190" s="80"/>
    </row>
    <row r="1191" spans="2:11" s="68" customFormat="1" ht="191.25" x14ac:dyDescent="0.2">
      <c r="B1191" s="75" t="s">
        <v>2457</v>
      </c>
      <c r="C1191" s="76"/>
      <c r="D1191" s="77" t="s">
        <v>544</v>
      </c>
      <c r="E1191" s="54" t="s">
        <v>1146</v>
      </c>
      <c r="F1191" s="122" t="s">
        <v>161</v>
      </c>
      <c r="G1191" s="78">
        <v>1</v>
      </c>
      <c r="H1191" s="79"/>
      <c r="I1191" s="11"/>
      <c r="J1191" s="79"/>
      <c r="K1191" s="80"/>
    </row>
    <row r="1192" spans="2:11" s="68" customFormat="1" x14ac:dyDescent="0.2">
      <c r="B1192" s="93" t="s">
        <v>2455</v>
      </c>
      <c r="C1192" s="94">
        <v>4</v>
      </c>
      <c r="D1192" s="95" t="s">
        <v>1312</v>
      </c>
      <c r="E1192" s="57" t="s">
        <v>440</v>
      </c>
      <c r="F1192" s="94" t="s">
        <v>1312</v>
      </c>
      <c r="G1192" s="96">
        <v>0</v>
      </c>
      <c r="H1192" s="97"/>
      <c r="I1192" s="225"/>
      <c r="J1192" s="97"/>
      <c r="K1192" s="98"/>
    </row>
    <row r="1193" spans="2:11" s="68" customFormat="1" x14ac:dyDescent="0.2">
      <c r="B1193" s="69" t="s">
        <v>2458</v>
      </c>
      <c r="C1193" s="70">
        <v>0</v>
      </c>
      <c r="D1193" s="71" t="s">
        <v>1312</v>
      </c>
      <c r="E1193" s="53" t="s">
        <v>168</v>
      </c>
      <c r="F1193" s="70" t="s">
        <v>1312</v>
      </c>
      <c r="G1193" s="72">
        <v>0</v>
      </c>
      <c r="H1193" s="73"/>
      <c r="I1193" s="214"/>
      <c r="J1193" s="73"/>
      <c r="K1193" s="74"/>
    </row>
    <row r="1194" spans="2:11" s="68" customFormat="1" ht="165.75" x14ac:dyDescent="0.2">
      <c r="B1194" s="75" t="s">
        <v>2459</v>
      </c>
      <c r="C1194" s="76"/>
      <c r="D1194" s="77" t="s">
        <v>58</v>
      </c>
      <c r="E1194" s="54" t="s">
        <v>1147</v>
      </c>
      <c r="F1194" s="122" t="s">
        <v>161</v>
      </c>
      <c r="G1194" s="78">
        <v>1</v>
      </c>
      <c r="H1194" s="79"/>
      <c r="I1194" s="11"/>
      <c r="J1194" s="79"/>
      <c r="K1194" s="80"/>
    </row>
    <row r="1195" spans="2:11" s="68" customFormat="1" x14ac:dyDescent="0.2">
      <c r="B1195" s="93" t="s">
        <v>2458</v>
      </c>
      <c r="C1195" s="94">
        <v>4</v>
      </c>
      <c r="D1195" s="95" t="s">
        <v>1312</v>
      </c>
      <c r="E1195" s="57" t="s">
        <v>162</v>
      </c>
      <c r="F1195" s="94" t="s">
        <v>1312</v>
      </c>
      <c r="G1195" s="96">
        <v>0</v>
      </c>
      <c r="H1195" s="97"/>
      <c r="I1195" s="225"/>
      <c r="J1195" s="97"/>
      <c r="K1195" s="98"/>
    </row>
    <row r="1196" spans="2:11" s="68" customFormat="1" x14ac:dyDescent="0.2">
      <c r="B1196" s="69" t="s">
        <v>2460</v>
      </c>
      <c r="C1196" s="70">
        <v>0</v>
      </c>
      <c r="D1196" s="71" t="s">
        <v>1312</v>
      </c>
      <c r="E1196" s="53" t="s">
        <v>96</v>
      </c>
      <c r="F1196" s="70" t="s">
        <v>1312</v>
      </c>
      <c r="G1196" s="72">
        <v>0</v>
      </c>
      <c r="H1196" s="73"/>
      <c r="I1196" s="214"/>
      <c r="J1196" s="73"/>
      <c r="K1196" s="74"/>
    </row>
    <row r="1197" spans="2:11" s="68" customFormat="1" ht="140.25" x14ac:dyDescent="0.2">
      <c r="B1197" s="75" t="s">
        <v>2461</v>
      </c>
      <c r="C1197" s="76"/>
      <c r="D1197" s="77" t="s">
        <v>190</v>
      </c>
      <c r="E1197" s="54" t="s">
        <v>1148</v>
      </c>
      <c r="F1197" s="122" t="s">
        <v>161</v>
      </c>
      <c r="G1197" s="78">
        <v>8</v>
      </c>
      <c r="H1197" s="79"/>
      <c r="I1197" s="11"/>
      <c r="J1197" s="79"/>
      <c r="K1197" s="80"/>
    </row>
    <row r="1198" spans="2:11" s="68" customFormat="1" x14ac:dyDescent="0.2">
      <c r="B1198" s="93" t="s">
        <v>2460</v>
      </c>
      <c r="C1198" s="94">
        <v>4</v>
      </c>
      <c r="D1198" s="95" t="s">
        <v>1312</v>
      </c>
      <c r="E1198" s="57" t="s">
        <v>71</v>
      </c>
      <c r="F1198" s="94" t="s">
        <v>1312</v>
      </c>
      <c r="G1198" s="96">
        <v>0</v>
      </c>
      <c r="H1198" s="97"/>
      <c r="I1198" s="225"/>
      <c r="J1198" s="97"/>
      <c r="K1198" s="98"/>
    </row>
    <row r="1199" spans="2:11" s="68" customFormat="1" x14ac:dyDescent="0.2">
      <c r="B1199" s="69" t="s">
        <v>2462</v>
      </c>
      <c r="C1199" s="70">
        <v>0</v>
      </c>
      <c r="D1199" s="71" t="s">
        <v>1312</v>
      </c>
      <c r="E1199" s="53" t="s">
        <v>538</v>
      </c>
      <c r="F1199" s="70" t="s">
        <v>1312</v>
      </c>
      <c r="G1199" s="72">
        <v>0</v>
      </c>
      <c r="H1199" s="73"/>
      <c r="I1199" s="214"/>
      <c r="J1199" s="73"/>
      <c r="K1199" s="74"/>
    </row>
    <row r="1200" spans="2:11" s="68" customFormat="1" ht="229.5" x14ac:dyDescent="0.2">
      <c r="B1200" s="75" t="s">
        <v>2463</v>
      </c>
      <c r="C1200" s="76"/>
      <c r="D1200" s="77" t="s">
        <v>418</v>
      </c>
      <c r="E1200" s="54" t="s">
        <v>1149</v>
      </c>
      <c r="F1200" s="122" t="s">
        <v>161</v>
      </c>
      <c r="G1200" s="78">
        <v>1</v>
      </c>
      <c r="H1200" s="79"/>
      <c r="I1200" s="11"/>
      <c r="J1200" s="79"/>
      <c r="K1200" s="80"/>
    </row>
    <row r="1201" spans="2:11" s="68" customFormat="1" x14ac:dyDescent="0.2">
      <c r="B1201" s="93" t="s">
        <v>2462</v>
      </c>
      <c r="C1201" s="94">
        <v>4</v>
      </c>
      <c r="D1201" s="95" t="s">
        <v>1312</v>
      </c>
      <c r="E1201" s="57" t="s">
        <v>214</v>
      </c>
      <c r="F1201" s="94" t="s">
        <v>1312</v>
      </c>
      <c r="G1201" s="96">
        <v>0</v>
      </c>
      <c r="H1201" s="97"/>
      <c r="I1201" s="225"/>
      <c r="J1201" s="97"/>
      <c r="K1201" s="98"/>
    </row>
    <row r="1202" spans="2:11" s="68" customFormat="1" x14ac:dyDescent="0.2">
      <c r="B1202" s="69" t="s">
        <v>2464</v>
      </c>
      <c r="C1202" s="70">
        <v>0</v>
      </c>
      <c r="D1202" s="71" t="s">
        <v>1312</v>
      </c>
      <c r="E1202" s="53" t="s">
        <v>269</v>
      </c>
      <c r="F1202" s="70" t="s">
        <v>1312</v>
      </c>
      <c r="G1202" s="72">
        <v>0</v>
      </c>
      <c r="H1202" s="73"/>
      <c r="I1202" s="214"/>
      <c r="J1202" s="73"/>
      <c r="K1202" s="74"/>
    </row>
    <row r="1203" spans="2:11" s="68" customFormat="1" ht="165.75" x14ac:dyDescent="0.2">
      <c r="B1203" s="75" t="s">
        <v>2465</v>
      </c>
      <c r="C1203" s="76"/>
      <c r="D1203" s="77" t="s">
        <v>73</v>
      </c>
      <c r="E1203" s="54" t="s">
        <v>1150</v>
      </c>
      <c r="F1203" s="122" t="s">
        <v>373</v>
      </c>
      <c r="G1203" s="78">
        <v>157.54999999999998</v>
      </c>
      <c r="H1203" s="79"/>
      <c r="I1203" s="11"/>
      <c r="J1203" s="79"/>
      <c r="K1203" s="80"/>
    </row>
    <row r="1204" spans="2:11" s="68" customFormat="1" ht="153" x14ac:dyDescent="0.2">
      <c r="B1204" s="75" t="s">
        <v>2466</v>
      </c>
      <c r="C1204" s="76"/>
      <c r="D1204" s="77" t="s">
        <v>73</v>
      </c>
      <c r="E1204" s="54" t="s">
        <v>1151</v>
      </c>
      <c r="F1204" s="122" t="s">
        <v>373</v>
      </c>
      <c r="G1204" s="78">
        <v>179.39999999999998</v>
      </c>
      <c r="H1204" s="79"/>
      <c r="I1204" s="11"/>
      <c r="J1204" s="79"/>
      <c r="K1204" s="80"/>
    </row>
    <row r="1205" spans="2:11" s="68" customFormat="1" ht="165.75" x14ac:dyDescent="0.2">
      <c r="B1205" s="75" t="s">
        <v>2467</v>
      </c>
      <c r="C1205" s="76"/>
      <c r="D1205" s="77" t="s">
        <v>73</v>
      </c>
      <c r="E1205" s="54" t="s">
        <v>1152</v>
      </c>
      <c r="F1205" s="122" t="s">
        <v>373</v>
      </c>
      <c r="G1205" s="78">
        <v>256.45</v>
      </c>
      <c r="H1205" s="79"/>
      <c r="I1205" s="11"/>
      <c r="J1205" s="79"/>
      <c r="K1205" s="80"/>
    </row>
    <row r="1206" spans="2:11" s="68" customFormat="1" ht="153" x14ac:dyDescent="0.2">
      <c r="B1206" s="75" t="s">
        <v>2468</v>
      </c>
      <c r="C1206" s="76"/>
      <c r="D1206" s="77" t="s">
        <v>73</v>
      </c>
      <c r="E1206" s="54" t="s">
        <v>1153</v>
      </c>
      <c r="F1206" s="122" t="s">
        <v>373</v>
      </c>
      <c r="G1206" s="78">
        <v>261.04999999999995</v>
      </c>
      <c r="H1206" s="79"/>
      <c r="I1206" s="11"/>
      <c r="J1206" s="79"/>
      <c r="K1206" s="80"/>
    </row>
    <row r="1207" spans="2:11" s="68" customFormat="1" ht="165.75" x14ac:dyDescent="0.2">
      <c r="B1207" s="75" t="s">
        <v>2469</v>
      </c>
      <c r="C1207" s="76"/>
      <c r="D1207" s="77" t="s">
        <v>73</v>
      </c>
      <c r="E1207" s="54" t="s">
        <v>1154</v>
      </c>
      <c r="F1207" s="122" t="s">
        <v>373</v>
      </c>
      <c r="G1207" s="78">
        <v>512.9</v>
      </c>
      <c r="H1207" s="79"/>
      <c r="I1207" s="11"/>
      <c r="J1207" s="79"/>
      <c r="K1207" s="80"/>
    </row>
    <row r="1208" spans="2:11" s="68" customFormat="1" x14ac:dyDescent="0.2">
      <c r="B1208" s="93" t="s">
        <v>2464</v>
      </c>
      <c r="C1208" s="94">
        <v>4</v>
      </c>
      <c r="D1208" s="95" t="s">
        <v>1312</v>
      </c>
      <c r="E1208" s="57" t="s">
        <v>262</v>
      </c>
      <c r="F1208" s="94" t="s">
        <v>1312</v>
      </c>
      <c r="G1208" s="96">
        <v>0</v>
      </c>
      <c r="H1208" s="97"/>
      <c r="I1208" s="225"/>
      <c r="J1208" s="97"/>
      <c r="K1208" s="98"/>
    </row>
    <row r="1209" spans="2:11" s="68" customFormat="1" x14ac:dyDescent="0.2">
      <c r="B1209" s="69" t="s">
        <v>2470</v>
      </c>
      <c r="C1209" s="70">
        <v>0</v>
      </c>
      <c r="D1209" s="71" t="s">
        <v>1312</v>
      </c>
      <c r="E1209" s="53" t="s">
        <v>446</v>
      </c>
      <c r="F1209" s="70" t="s">
        <v>1312</v>
      </c>
      <c r="G1209" s="72">
        <v>0</v>
      </c>
      <c r="H1209" s="73"/>
      <c r="I1209" s="214"/>
      <c r="J1209" s="73"/>
      <c r="K1209" s="74"/>
    </row>
    <row r="1210" spans="2:11" s="68" customFormat="1" ht="153" x14ac:dyDescent="0.2">
      <c r="B1210" s="75" t="s">
        <v>2471</v>
      </c>
      <c r="C1210" s="76"/>
      <c r="D1210" s="77" t="s">
        <v>287</v>
      </c>
      <c r="E1210" s="54" t="s">
        <v>1155</v>
      </c>
      <c r="F1210" s="122" t="s">
        <v>161</v>
      </c>
      <c r="G1210" s="78">
        <v>65</v>
      </c>
      <c r="H1210" s="79"/>
      <c r="I1210" s="11"/>
      <c r="J1210" s="79"/>
      <c r="K1210" s="80"/>
    </row>
    <row r="1211" spans="2:11" s="68" customFormat="1" ht="153" x14ac:dyDescent="0.2">
      <c r="B1211" s="75" t="s">
        <v>2472</v>
      </c>
      <c r="C1211" s="76"/>
      <c r="D1211" s="77" t="s">
        <v>287</v>
      </c>
      <c r="E1211" s="54" t="s">
        <v>1156</v>
      </c>
      <c r="F1211" s="122" t="s">
        <v>161</v>
      </c>
      <c r="G1211" s="78">
        <v>22</v>
      </c>
      <c r="H1211" s="79"/>
      <c r="I1211" s="11"/>
      <c r="J1211" s="79"/>
      <c r="K1211" s="80"/>
    </row>
    <row r="1212" spans="2:11" s="68" customFormat="1" ht="153" x14ac:dyDescent="0.2">
      <c r="B1212" s="75" t="s">
        <v>2473</v>
      </c>
      <c r="C1212" s="76"/>
      <c r="D1212" s="77" t="s">
        <v>287</v>
      </c>
      <c r="E1212" s="54" t="s">
        <v>1157</v>
      </c>
      <c r="F1212" s="122" t="s">
        <v>161</v>
      </c>
      <c r="G1212" s="78">
        <v>21</v>
      </c>
      <c r="H1212" s="79"/>
      <c r="I1212" s="11"/>
      <c r="J1212" s="79"/>
      <c r="K1212" s="80"/>
    </row>
    <row r="1213" spans="2:11" s="68" customFormat="1" ht="153" x14ac:dyDescent="0.2">
      <c r="B1213" s="75" t="s">
        <v>2474</v>
      </c>
      <c r="C1213" s="76"/>
      <c r="D1213" s="77" t="s">
        <v>287</v>
      </c>
      <c r="E1213" s="54" t="s">
        <v>1158</v>
      </c>
      <c r="F1213" s="122" t="s">
        <v>161</v>
      </c>
      <c r="G1213" s="78">
        <v>14</v>
      </c>
      <c r="H1213" s="79"/>
      <c r="I1213" s="11"/>
      <c r="J1213" s="79"/>
      <c r="K1213" s="80"/>
    </row>
    <row r="1214" spans="2:11" s="68" customFormat="1" ht="153" x14ac:dyDescent="0.2">
      <c r="B1214" s="75" t="s">
        <v>2475</v>
      </c>
      <c r="C1214" s="76"/>
      <c r="D1214" s="77" t="s">
        <v>287</v>
      </c>
      <c r="E1214" s="54" t="s">
        <v>1159</v>
      </c>
      <c r="F1214" s="122" t="s">
        <v>161</v>
      </c>
      <c r="G1214" s="78">
        <v>31</v>
      </c>
      <c r="H1214" s="79"/>
      <c r="I1214" s="11"/>
      <c r="J1214" s="79"/>
      <c r="K1214" s="80"/>
    </row>
    <row r="1215" spans="2:11" s="68" customFormat="1" x14ac:dyDescent="0.2">
      <c r="B1215" s="93" t="s">
        <v>2470</v>
      </c>
      <c r="C1215" s="94">
        <v>4</v>
      </c>
      <c r="D1215" s="95" t="s">
        <v>1312</v>
      </c>
      <c r="E1215" s="57" t="s">
        <v>137</v>
      </c>
      <c r="F1215" s="94" t="s">
        <v>1312</v>
      </c>
      <c r="G1215" s="96">
        <v>0</v>
      </c>
      <c r="H1215" s="97"/>
      <c r="I1215" s="225"/>
      <c r="J1215" s="97"/>
      <c r="K1215" s="98"/>
    </row>
    <row r="1216" spans="2:11" s="68" customFormat="1" x14ac:dyDescent="0.2">
      <c r="B1216" s="69" t="s">
        <v>2476</v>
      </c>
      <c r="C1216" s="70">
        <v>0</v>
      </c>
      <c r="D1216" s="71" t="s">
        <v>1312</v>
      </c>
      <c r="E1216" s="53" t="s">
        <v>224</v>
      </c>
      <c r="F1216" s="70" t="s">
        <v>1312</v>
      </c>
      <c r="G1216" s="72">
        <v>0</v>
      </c>
      <c r="H1216" s="73"/>
      <c r="I1216" s="214"/>
      <c r="J1216" s="73"/>
      <c r="K1216" s="74"/>
    </row>
    <row r="1217" spans="2:11" s="68" customFormat="1" ht="153" x14ac:dyDescent="0.2">
      <c r="B1217" s="75" t="s">
        <v>2477</v>
      </c>
      <c r="C1217" s="76"/>
      <c r="D1217" s="77" t="s">
        <v>519</v>
      </c>
      <c r="E1217" s="54" t="s">
        <v>1160</v>
      </c>
      <c r="F1217" s="122" t="s">
        <v>161</v>
      </c>
      <c r="G1217" s="78">
        <v>110</v>
      </c>
      <c r="H1217" s="79"/>
      <c r="I1217" s="11"/>
      <c r="J1217" s="79"/>
      <c r="K1217" s="80"/>
    </row>
    <row r="1218" spans="2:11" s="68" customFormat="1" ht="153" x14ac:dyDescent="0.2">
      <c r="B1218" s="75" t="s">
        <v>2478</v>
      </c>
      <c r="C1218" s="76"/>
      <c r="D1218" s="77" t="s">
        <v>519</v>
      </c>
      <c r="E1218" s="54" t="s">
        <v>1161</v>
      </c>
      <c r="F1218" s="122" t="s">
        <v>161</v>
      </c>
      <c r="G1218" s="78">
        <v>100</v>
      </c>
      <c r="H1218" s="79"/>
      <c r="I1218" s="11"/>
      <c r="J1218" s="79"/>
      <c r="K1218" s="80"/>
    </row>
    <row r="1219" spans="2:11" s="68" customFormat="1" ht="153" x14ac:dyDescent="0.2">
      <c r="B1219" s="75" t="s">
        <v>2479</v>
      </c>
      <c r="C1219" s="76"/>
      <c r="D1219" s="77" t="s">
        <v>519</v>
      </c>
      <c r="E1219" s="54" t="s">
        <v>1162</v>
      </c>
      <c r="F1219" s="122" t="s">
        <v>161</v>
      </c>
      <c r="G1219" s="78">
        <v>230</v>
      </c>
      <c r="H1219" s="79"/>
      <c r="I1219" s="11"/>
      <c r="J1219" s="79"/>
      <c r="K1219" s="80"/>
    </row>
    <row r="1220" spans="2:11" s="68" customFormat="1" ht="153" x14ac:dyDescent="0.2">
      <c r="B1220" s="75" t="s">
        <v>2480</v>
      </c>
      <c r="C1220" s="76"/>
      <c r="D1220" s="77" t="s">
        <v>519</v>
      </c>
      <c r="E1220" s="54" t="s">
        <v>1163</v>
      </c>
      <c r="F1220" s="122" t="s">
        <v>161</v>
      </c>
      <c r="G1220" s="78">
        <v>325</v>
      </c>
      <c r="H1220" s="79"/>
      <c r="I1220" s="11"/>
      <c r="J1220" s="79"/>
      <c r="K1220" s="80"/>
    </row>
    <row r="1221" spans="2:11" s="68" customFormat="1" x14ac:dyDescent="0.2">
      <c r="B1221" s="93" t="s">
        <v>2476</v>
      </c>
      <c r="C1221" s="94">
        <v>4</v>
      </c>
      <c r="D1221" s="95" t="s">
        <v>1312</v>
      </c>
      <c r="E1221" s="57" t="s">
        <v>122</v>
      </c>
      <c r="F1221" s="94" t="s">
        <v>1312</v>
      </c>
      <c r="G1221" s="96">
        <v>0</v>
      </c>
      <c r="H1221" s="97"/>
      <c r="I1221" s="225"/>
      <c r="J1221" s="97"/>
      <c r="K1221" s="98"/>
    </row>
    <row r="1222" spans="2:11" s="68" customFormat="1" x14ac:dyDescent="0.2">
      <c r="B1222" s="69" t="s">
        <v>2481</v>
      </c>
      <c r="C1222" s="70">
        <v>0</v>
      </c>
      <c r="D1222" s="71" t="s">
        <v>1312</v>
      </c>
      <c r="E1222" s="53" t="s">
        <v>552</v>
      </c>
      <c r="F1222" s="70" t="s">
        <v>1312</v>
      </c>
      <c r="G1222" s="72">
        <v>0</v>
      </c>
      <c r="H1222" s="73"/>
      <c r="I1222" s="214"/>
      <c r="J1222" s="73"/>
      <c r="K1222" s="74"/>
    </row>
    <row r="1223" spans="2:11" s="68" customFormat="1" ht="153" x14ac:dyDescent="0.2">
      <c r="B1223" s="75" t="s">
        <v>2482</v>
      </c>
      <c r="C1223" s="76"/>
      <c r="D1223" s="77" t="s">
        <v>169</v>
      </c>
      <c r="E1223" s="54" t="s">
        <v>1164</v>
      </c>
      <c r="F1223" s="122" t="s">
        <v>161</v>
      </c>
      <c r="G1223" s="78">
        <v>58</v>
      </c>
      <c r="H1223" s="79"/>
      <c r="I1223" s="11"/>
      <c r="J1223" s="79"/>
      <c r="K1223" s="80"/>
    </row>
    <row r="1224" spans="2:11" s="68" customFormat="1" ht="153" x14ac:dyDescent="0.2">
      <c r="B1224" s="75" t="s">
        <v>2483</v>
      </c>
      <c r="C1224" s="76"/>
      <c r="D1224" s="77" t="s">
        <v>169</v>
      </c>
      <c r="E1224" s="54" t="s">
        <v>1165</v>
      </c>
      <c r="F1224" s="122" t="s">
        <v>161</v>
      </c>
      <c r="G1224" s="78">
        <v>10</v>
      </c>
      <c r="H1224" s="79"/>
      <c r="I1224" s="11"/>
      <c r="J1224" s="79"/>
      <c r="K1224" s="80"/>
    </row>
    <row r="1225" spans="2:11" s="68" customFormat="1" ht="153" x14ac:dyDescent="0.2">
      <c r="B1225" s="75" t="s">
        <v>2484</v>
      </c>
      <c r="C1225" s="76"/>
      <c r="D1225" s="77" t="s">
        <v>169</v>
      </c>
      <c r="E1225" s="54" t="s">
        <v>1166</v>
      </c>
      <c r="F1225" s="122" t="s">
        <v>161</v>
      </c>
      <c r="G1225" s="78">
        <v>34</v>
      </c>
      <c r="H1225" s="79"/>
      <c r="I1225" s="11"/>
      <c r="J1225" s="79"/>
      <c r="K1225" s="80"/>
    </row>
    <row r="1226" spans="2:11" s="68" customFormat="1" ht="153" x14ac:dyDescent="0.2">
      <c r="B1226" s="75" t="s">
        <v>2485</v>
      </c>
      <c r="C1226" s="76"/>
      <c r="D1226" s="77" t="s">
        <v>169</v>
      </c>
      <c r="E1226" s="54" t="s">
        <v>1167</v>
      </c>
      <c r="F1226" s="122" t="s">
        <v>161</v>
      </c>
      <c r="G1226" s="78">
        <v>12</v>
      </c>
      <c r="H1226" s="79"/>
      <c r="I1226" s="11"/>
      <c r="J1226" s="79"/>
      <c r="K1226" s="80"/>
    </row>
    <row r="1227" spans="2:11" s="68" customFormat="1" ht="153" x14ac:dyDescent="0.2">
      <c r="B1227" s="75" t="s">
        <v>2486</v>
      </c>
      <c r="C1227" s="76"/>
      <c r="D1227" s="77" t="s">
        <v>169</v>
      </c>
      <c r="E1227" s="54" t="s">
        <v>1168</v>
      </c>
      <c r="F1227" s="122" t="s">
        <v>161</v>
      </c>
      <c r="G1227" s="78">
        <v>24</v>
      </c>
      <c r="H1227" s="79"/>
      <c r="I1227" s="11"/>
      <c r="J1227" s="79"/>
      <c r="K1227" s="80"/>
    </row>
    <row r="1228" spans="2:11" s="68" customFormat="1" x14ac:dyDescent="0.2">
      <c r="B1228" s="93" t="s">
        <v>2481</v>
      </c>
      <c r="C1228" s="94">
        <v>4</v>
      </c>
      <c r="D1228" s="95" t="s">
        <v>1312</v>
      </c>
      <c r="E1228" s="57" t="s">
        <v>247</v>
      </c>
      <c r="F1228" s="94" t="s">
        <v>1312</v>
      </c>
      <c r="G1228" s="96">
        <v>0</v>
      </c>
      <c r="H1228" s="97"/>
      <c r="I1228" s="225"/>
      <c r="J1228" s="97"/>
      <c r="K1228" s="98"/>
    </row>
    <row r="1229" spans="2:11" s="68" customFormat="1" x14ac:dyDescent="0.2">
      <c r="B1229" s="69" t="s">
        <v>2487</v>
      </c>
      <c r="C1229" s="70">
        <v>0</v>
      </c>
      <c r="D1229" s="71" t="s">
        <v>1312</v>
      </c>
      <c r="E1229" s="53" t="s">
        <v>465</v>
      </c>
      <c r="F1229" s="70" t="s">
        <v>1312</v>
      </c>
      <c r="G1229" s="72">
        <v>0</v>
      </c>
      <c r="H1229" s="73"/>
      <c r="I1229" s="214"/>
      <c r="J1229" s="73"/>
      <c r="K1229" s="74"/>
    </row>
    <row r="1230" spans="2:11" s="68" customFormat="1" ht="153" x14ac:dyDescent="0.2">
      <c r="B1230" s="75" t="s">
        <v>2488</v>
      </c>
      <c r="C1230" s="76"/>
      <c r="D1230" s="77" t="s">
        <v>221</v>
      </c>
      <c r="E1230" s="54" t="s">
        <v>1169</v>
      </c>
      <c r="F1230" s="122" t="s">
        <v>161</v>
      </c>
      <c r="G1230" s="78">
        <v>52</v>
      </c>
      <c r="H1230" s="79"/>
      <c r="I1230" s="11"/>
      <c r="J1230" s="79"/>
      <c r="K1230" s="80"/>
    </row>
    <row r="1231" spans="2:11" s="68" customFormat="1" ht="153" x14ac:dyDescent="0.2">
      <c r="B1231" s="75" t="s">
        <v>2489</v>
      </c>
      <c r="C1231" s="76"/>
      <c r="D1231" s="77" t="s">
        <v>221</v>
      </c>
      <c r="E1231" s="54" t="s">
        <v>1170</v>
      </c>
      <c r="F1231" s="122" t="s">
        <v>161</v>
      </c>
      <c r="G1231" s="78">
        <v>75</v>
      </c>
      <c r="H1231" s="79"/>
      <c r="I1231" s="11"/>
      <c r="J1231" s="79"/>
      <c r="K1231" s="80"/>
    </row>
    <row r="1232" spans="2:11" s="68" customFormat="1" ht="153" x14ac:dyDescent="0.2">
      <c r="B1232" s="75" t="s">
        <v>2490</v>
      </c>
      <c r="C1232" s="76"/>
      <c r="D1232" s="77" t="s">
        <v>221</v>
      </c>
      <c r="E1232" s="54" t="s">
        <v>1171</v>
      </c>
      <c r="F1232" s="122" t="s">
        <v>161</v>
      </c>
      <c r="G1232" s="78">
        <v>76</v>
      </c>
      <c r="H1232" s="79"/>
      <c r="I1232" s="11"/>
      <c r="J1232" s="79"/>
      <c r="K1232" s="80"/>
    </row>
    <row r="1233" spans="2:11" s="68" customFormat="1" ht="153" x14ac:dyDescent="0.2">
      <c r="B1233" s="75" t="s">
        <v>2491</v>
      </c>
      <c r="C1233" s="76"/>
      <c r="D1233" s="77" t="s">
        <v>221</v>
      </c>
      <c r="E1233" s="54" t="s">
        <v>1172</v>
      </c>
      <c r="F1233" s="122" t="s">
        <v>161</v>
      </c>
      <c r="G1233" s="78">
        <v>149</v>
      </c>
      <c r="H1233" s="79"/>
      <c r="I1233" s="11"/>
      <c r="J1233" s="79"/>
      <c r="K1233" s="80"/>
    </row>
    <row r="1234" spans="2:11" s="68" customFormat="1" x14ac:dyDescent="0.2">
      <c r="B1234" s="93" t="s">
        <v>2487</v>
      </c>
      <c r="C1234" s="94">
        <v>4</v>
      </c>
      <c r="D1234" s="95" t="s">
        <v>1312</v>
      </c>
      <c r="E1234" s="57" t="s">
        <v>188</v>
      </c>
      <c r="F1234" s="94" t="s">
        <v>1312</v>
      </c>
      <c r="G1234" s="96">
        <v>0</v>
      </c>
      <c r="H1234" s="97"/>
      <c r="I1234" s="225"/>
      <c r="J1234" s="97"/>
      <c r="K1234" s="98"/>
    </row>
    <row r="1235" spans="2:11" s="68" customFormat="1" x14ac:dyDescent="0.2">
      <c r="B1235" s="69" t="s">
        <v>2492</v>
      </c>
      <c r="C1235" s="70">
        <v>0</v>
      </c>
      <c r="D1235" s="71" t="s">
        <v>1312</v>
      </c>
      <c r="E1235" s="53" t="s">
        <v>5</v>
      </c>
      <c r="F1235" s="70" t="s">
        <v>1312</v>
      </c>
      <c r="G1235" s="72">
        <v>0</v>
      </c>
      <c r="H1235" s="73"/>
      <c r="I1235" s="214"/>
      <c r="J1235" s="73"/>
      <c r="K1235" s="74"/>
    </row>
    <row r="1236" spans="2:11" s="68" customFormat="1" ht="153" x14ac:dyDescent="0.2">
      <c r="B1236" s="75" t="s">
        <v>2493</v>
      </c>
      <c r="C1236" s="76"/>
      <c r="D1236" s="77" t="s">
        <v>567</v>
      </c>
      <c r="E1236" s="54" t="s">
        <v>1173</v>
      </c>
      <c r="F1236" s="122" t="s">
        <v>161</v>
      </c>
      <c r="G1236" s="78">
        <v>49</v>
      </c>
      <c r="H1236" s="79"/>
      <c r="I1236" s="11"/>
      <c r="J1236" s="79"/>
      <c r="K1236" s="80"/>
    </row>
    <row r="1237" spans="2:11" s="68" customFormat="1" ht="153" x14ac:dyDescent="0.2">
      <c r="B1237" s="75" t="s">
        <v>2494</v>
      </c>
      <c r="C1237" s="76"/>
      <c r="D1237" s="77" t="s">
        <v>567</v>
      </c>
      <c r="E1237" s="54" t="s">
        <v>1174</v>
      </c>
      <c r="F1237" s="122" t="s">
        <v>161</v>
      </c>
      <c r="G1237" s="78">
        <v>4</v>
      </c>
      <c r="H1237" s="79"/>
      <c r="I1237" s="11"/>
      <c r="J1237" s="79"/>
      <c r="K1237" s="80"/>
    </row>
    <row r="1238" spans="2:11" s="68" customFormat="1" ht="153" x14ac:dyDescent="0.2">
      <c r="B1238" s="75" t="s">
        <v>2495</v>
      </c>
      <c r="C1238" s="76"/>
      <c r="D1238" s="77" t="s">
        <v>567</v>
      </c>
      <c r="E1238" s="54" t="s">
        <v>1175</v>
      </c>
      <c r="F1238" s="122" t="s">
        <v>161</v>
      </c>
      <c r="G1238" s="78">
        <v>5</v>
      </c>
      <c r="H1238" s="79"/>
      <c r="I1238" s="11"/>
      <c r="J1238" s="79"/>
      <c r="K1238" s="80"/>
    </row>
    <row r="1239" spans="2:11" s="68" customFormat="1" ht="153" x14ac:dyDescent="0.2">
      <c r="B1239" s="75" t="s">
        <v>2496</v>
      </c>
      <c r="C1239" s="76"/>
      <c r="D1239" s="77" t="s">
        <v>567</v>
      </c>
      <c r="E1239" s="54" t="s">
        <v>1176</v>
      </c>
      <c r="F1239" s="122" t="s">
        <v>161</v>
      </c>
      <c r="G1239" s="78">
        <v>7</v>
      </c>
      <c r="H1239" s="79"/>
      <c r="I1239" s="11"/>
      <c r="J1239" s="79"/>
      <c r="K1239" s="80"/>
    </row>
    <row r="1240" spans="2:11" s="68" customFormat="1" x14ac:dyDescent="0.2">
      <c r="B1240" s="93" t="s">
        <v>2492</v>
      </c>
      <c r="C1240" s="94">
        <v>4</v>
      </c>
      <c r="D1240" s="95" t="s">
        <v>1312</v>
      </c>
      <c r="E1240" s="57" t="s">
        <v>277</v>
      </c>
      <c r="F1240" s="94" t="s">
        <v>1312</v>
      </c>
      <c r="G1240" s="96">
        <v>0</v>
      </c>
      <c r="H1240" s="97"/>
      <c r="I1240" s="225"/>
      <c r="J1240" s="97"/>
      <c r="K1240" s="98"/>
    </row>
    <row r="1241" spans="2:11" s="68" customFormat="1" x14ac:dyDescent="0.2">
      <c r="B1241" s="69" t="s">
        <v>2497</v>
      </c>
      <c r="C1241" s="70">
        <v>0</v>
      </c>
      <c r="D1241" s="71" t="s">
        <v>1312</v>
      </c>
      <c r="E1241" s="53" t="s">
        <v>480</v>
      </c>
      <c r="F1241" s="70" t="s">
        <v>1312</v>
      </c>
      <c r="G1241" s="72">
        <v>0</v>
      </c>
      <c r="H1241" s="73"/>
      <c r="I1241" s="214"/>
      <c r="J1241" s="73"/>
      <c r="K1241" s="74"/>
    </row>
    <row r="1242" spans="2:11" s="68" customFormat="1" ht="229.5" x14ac:dyDescent="0.2">
      <c r="B1242" s="75" t="s">
        <v>2498</v>
      </c>
      <c r="C1242" s="76"/>
      <c r="D1242" s="77" t="s">
        <v>334</v>
      </c>
      <c r="E1242" s="54" t="s">
        <v>1177</v>
      </c>
      <c r="F1242" s="122" t="s">
        <v>161</v>
      </c>
      <c r="G1242" s="78">
        <v>60</v>
      </c>
      <c r="H1242" s="79"/>
      <c r="I1242" s="11"/>
      <c r="J1242" s="79"/>
      <c r="K1242" s="80"/>
    </row>
    <row r="1243" spans="2:11" s="68" customFormat="1" x14ac:dyDescent="0.2">
      <c r="B1243" s="93" t="s">
        <v>2497</v>
      </c>
      <c r="C1243" s="94">
        <v>4</v>
      </c>
      <c r="D1243" s="95" t="s">
        <v>1312</v>
      </c>
      <c r="E1243" s="57" t="s">
        <v>523</v>
      </c>
      <c r="F1243" s="94" t="s">
        <v>1312</v>
      </c>
      <c r="G1243" s="96">
        <v>0</v>
      </c>
      <c r="H1243" s="97"/>
      <c r="I1243" s="225"/>
      <c r="J1243" s="97"/>
      <c r="K1243" s="98"/>
    </row>
    <row r="1244" spans="2:11" s="68" customFormat="1" x14ac:dyDescent="0.2">
      <c r="B1244" s="69" t="s">
        <v>2499</v>
      </c>
      <c r="C1244" s="70">
        <v>0</v>
      </c>
      <c r="D1244" s="71" t="s">
        <v>1312</v>
      </c>
      <c r="E1244" s="53" t="s">
        <v>525</v>
      </c>
      <c r="F1244" s="70" t="s">
        <v>1312</v>
      </c>
      <c r="G1244" s="72">
        <v>0</v>
      </c>
      <c r="H1244" s="73"/>
      <c r="I1244" s="214"/>
      <c r="J1244" s="73"/>
      <c r="K1244" s="74"/>
    </row>
    <row r="1245" spans="2:11" s="68" customFormat="1" ht="242.25" x14ac:dyDescent="0.2">
      <c r="B1245" s="75" t="s">
        <v>2500</v>
      </c>
      <c r="C1245" s="76"/>
      <c r="D1245" s="77" t="s">
        <v>233</v>
      </c>
      <c r="E1245" s="54" t="s">
        <v>1178</v>
      </c>
      <c r="F1245" s="122" t="s">
        <v>161</v>
      </c>
      <c r="G1245" s="78">
        <v>1</v>
      </c>
      <c r="H1245" s="79"/>
      <c r="I1245" s="11"/>
      <c r="J1245" s="79"/>
      <c r="K1245" s="80"/>
    </row>
    <row r="1246" spans="2:11" s="68" customFormat="1" ht="25.5" x14ac:dyDescent="0.2">
      <c r="B1246" s="93" t="s">
        <v>2499</v>
      </c>
      <c r="C1246" s="94">
        <v>4</v>
      </c>
      <c r="D1246" s="95" t="s">
        <v>1312</v>
      </c>
      <c r="E1246" s="57" t="s">
        <v>205</v>
      </c>
      <c r="F1246" s="94" t="s">
        <v>1312</v>
      </c>
      <c r="G1246" s="96">
        <v>0</v>
      </c>
      <c r="H1246" s="97"/>
      <c r="I1246" s="225"/>
      <c r="J1246" s="97"/>
      <c r="K1246" s="98"/>
    </row>
    <row r="1247" spans="2:11" s="68" customFormat="1" x14ac:dyDescent="0.2">
      <c r="B1247" s="69" t="s">
        <v>2501</v>
      </c>
      <c r="C1247" s="70">
        <v>0</v>
      </c>
      <c r="D1247" s="71" t="s">
        <v>1312</v>
      </c>
      <c r="E1247" s="53" t="s">
        <v>430</v>
      </c>
      <c r="F1247" s="70" t="s">
        <v>1312</v>
      </c>
      <c r="G1247" s="72">
        <v>0</v>
      </c>
      <c r="H1247" s="73"/>
      <c r="I1247" s="214"/>
      <c r="J1247" s="73"/>
      <c r="K1247" s="74"/>
    </row>
    <row r="1248" spans="2:11" s="68" customFormat="1" ht="38.25" x14ac:dyDescent="0.2">
      <c r="B1248" s="75" t="s">
        <v>2502</v>
      </c>
      <c r="C1248" s="76"/>
      <c r="D1248" s="77" t="s">
        <v>469</v>
      </c>
      <c r="E1248" s="54" t="s">
        <v>1179</v>
      </c>
      <c r="F1248" s="122" t="s">
        <v>161</v>
      </c>
      <c r="G1248" s="78">
        <v>1</v>
      </c>
      <c r="H1248" s="79"/>
      <c r="I1248" s="11"/>
      <c r="J1248" s="79"/>
      <c r="K1248" s="80"/>
    </row>
    <row r="1249" spans="2:11" s="68" customFormat="1" x14ac:dyDescent="0.2">
      <c r="B1249" s="93" t="s">
        <v>2501</v>
      </c>
      <c r="C1249" s="94">
        <v>4</v>
      </c>
      <c r="D1249" s="95" t="s">
        <v>1312</v>
      </c>
      <c r="E1249" s="57" t="s">
        <v>154</v>
      </c>
      <c r="F1249" s="94" t="s">
        <v>1312</v>
      </c>
      <c r="G1249" s="96">
        <v>0</v>
      </c>
      <c r="H1249" s="97"/>
      <c r="I1249" s="225"/>
      <c r="J1249" s="97"/>
      <c r="K1249" s="98"/>
    </row>
    <row r="1250" spans="2:11" s="68" customFormat="1" x14ac:dyDescent="0.2">
      <c r="B1250" s="87" t="s">
        <v>2449</v>
      </c>
      <c r="C1250" s="88">
        <v>3</v>
      </c>
      <c r="D1250" s="89" t="s">
        <v>1312</v>
      </c>
      <c r="E1250" s="56" t="s">
        <v>291</v>
      </c>
      <c r="F1250" s="88" t="s">
        <v>1312</v>
      </c>
      <c r="G1250" s="90">
        <v>0</v>
      </c>
      <c r="H1250" s="91"/>
      <c r="I1250" s="224"/>
      <c r="J1250" s="91"/>
      <c r="K1250" s="92"/>
    </row>
    <row r="1251" spans="2:11" s="68" customFormat="1" x14ac:dyDescent="0.2">
      <c r="B1251" s="69" t="s">
        <v>2503</v>
      </c>
      <c r="C1251" s="70">
        <v>0</v>
      </c>
      <c r="D1251" s="71" t="s">
        <v>1312</v>
      </c>
      <c r="E1251" s="53" t="s">
        <v>90</v>
      </c>
      <c r="F1251" s="70" t="s">
        <v>1312</v>
      </c>
      <c r="G1251" s="72">
        <v>0</v>
      </c>
      <c r="H1251" s="73"/>
      <c r="I1251" s="214"/>
      <c r="J1251" s="73"/>
      <c r="K1251" s="74"/>
    </row>
    <row r="1252" spans="2:11" s="68" customFormat="1" x14ac:dyDescent="0.2">
      <c r="B1252" s="69" t="s">
        <v>2504</v>
      </c>
      <c r="C1252" s="70">
        <v>0</v>
      </c>
      <c r="D1252" s="71" t="s">
        <v>1312</v>
      </c>
      <c r="E1252" s="53" t="s">
        <v>172</v>
      </c>
      <c r="F1252" s="70" t="s">
        <v>1312</v>
      </c>
      <c r="G1252" s="72">
        <v>0</v>
      </c>
      <c r="H1252" s="73"/>
      <c r="I1252" s="214"/>
      <c r="J1252" s="73"/>
      <c r="K1252" s="74"/>
    </row>
    <row r="1253" spans="2:11" s="68" customFormat="1" ht="267.75" x14ac:dyDescent="0.2">
      <c r="B1253" s="75" t="s">
        <v>2505</v>
      </c>
      <c r="C1253" s="76"/>
      <c r="D1253" s="77" t="s">
        <v>539</v>
      </c>
      <c r="E1253" s="54" t="s">
        <v>1180</v>
      </c>
      <c r="F1253" s="122" t="s">
        <v>161</v>
      </c>
      <c r="G1253" s="78">
        <v>3</v>
      </c>
      <c r="H1253" s="79"/>
      <c r="I1253" s="11"/>
      <c r="J1253" s="79"/>
      <c r="K1253" s="80"/>
    </row>
    <row r="1254" spans="2:11" s="68" customFormat="1" ht="267.75" x14ac:dyDescent="0.2">
      <c r="B1254" s="75" t="s">
        <v>2506</v>
      </c>
      <c r="C1254" s="76"/>
      <c r="D1254" s="77" t="s">
        <v>539</v>
      </c>
      <c r="E1254" s="54" t="s">
        <v>1181</v>
      </c>
      <c r="F1254" s="122" t="s">
        <v>161</v>
      </c>
      <c r="G1254" s="78">
        <v>3</v>
      </c>
      <c r="H1254" s="79"/>
      <c r="I1254" s="11"/>
      <c r="J1254" s="79"/>
      <c r="K1254" s="80"/>
    </row>
    <row r="1255" spans="2:11" s="68" customFormat="1" ht="267.75" x14ac:dyDescent="0.2">
      <c r="B1255" s="75" t="s">
        <v>2507</v>
      </c>
      <c r="C1255" s="76"/>
      <c r="D1255" s="77" t="s">
        <v>539</v>
      </c>
      <c r="E1255" s="54" t="s">
        <v>1182</v>
      </c>
      <c r="F1255" s="122" t="s">
        <v>161</v>
      </c>
      <c r="G1255" s="78">
        <v>1</v>
      </c>
      <c r="H1255" s="79"/>
      <c r="I1255" s="11"/>
      <c r="J1255" s="79"/>
      <c r="K1255" s="80"/>
    </row>
    <row r="1256" spans="2:11" s="68" customFormat="1" ht="267.75" x14ac:dyDescent="0.2">
      <c r="B1256" s="75" t="s">
        <v>2508</v>
      </c>
      <c r="C1256" s="76"/>
      <c r="D1256" s="77" t="s">
        <v>539</v>
      </c>
      <c r="E1256" s="54" t="s">
        <v>1183</v>
      </c>
      <c r="F1256" s="122" t="s">
        <v>161</v>
      </c>
      <c r="G1256" s="78">
        <v>1</v>
      </c>
      <c r="H1256" s="79"/>
      <c r="I1256" s="11"/>
      <c r="J1256" s="79"/>
      <c r="K1256" s="80"/>
    </row>
    <row r="1257" spans="2:11" s="68" customFormat="1" ht="267.75" x14ac:dyDescent="0.2">
      <c r="B1257" s="75" t="s">
        <v>2509</v>
      </c>
      <c r="C1257" s="76"/>
      <c r="D1257" s="77" t="s">
        <v>539</v>
      </c>
      <c r="E1257" s="54" t="s">
        <v>1184</v>
      </c>
      <c r="F1257" s="122" t="s">
        <v>161</v>
      </c>
      <c r="G1257" s="78">
        <v>1</v>
      </c>
      <c r="H1257" s="79"/>
      <c r="I1257" s="11"/>
      <c r="J1257" s="79"/>
      <c r="K1257" s="80"/>
    </row>
    <row r="1258" spans="2:11" s="68" customFormat="1" ht="267.75" x14ac:dyDescent="0.2">
      <c r="B1258" s="75" t="s">
        <v>2510</v>
      </c>
      <c r="C1258" s="76"/>
      <c r="D1258" s="77" t="s">
        <v>539</v>
      </c>
      <c r="E1258" s="54" t="s">
        <v>1185</v>
      </c>
      <c r="F1258" s="122" t="s">
        <v>161</v>
      </c>
      <c r="G1258" s="78">
        <v>3</v>
      </c>
      <c r="H1258" s="79"/>
      <c r="I1258" s="11"/>
      <c r="J1258" s="79"/>
      <c r="K1258" s="80"/>
    </row>
    <row r="1259" spans="2:11" s="68" customFormat="1" ht="267.75" x14ac:dyDescent="0.2">
      <c r="B1259" s="75" t="s">
        <v>2511</v>
      </c>
      <c r="C1259" s="76"/>
      <c r="D1259" s="77" t="s">
        <v>539</v>
      </c>
      <c r="E1259" s="54" t="s">
        <v>1186</v>
      </c>
      <c r="F1259" s="122" t="s">
        <v>161</v>
      </c>
      <c r="G1259" s="78">
        <v>1</v>
      </c>
      <c r="H1259" s="79"/>
      <c r="I1259" s="11"/>
      <c r="J1259" s="79"/>
      <c r="K1259" s="80"/>
    </row>
    <row r="1260" spans="2:11" s="68" customFormat="1" ht="267.75" x14ac:dyDescent="0.2">
      <c r="B1260" s="75" t="s">
        <v>2512</v>
      </c>
      <c r="C1260" s="76"/>
      <c r="D1260" s="77" t="s">
        <v>539</v>
      </c>
      <c r="E1260" s="54" t="s">
        <v>1187</v>
      </c>
      <c r="F1260" s="122" t="s">
        <v>161</v>
      </c>
      <c r="G1260" s="78">
        <v>1</v>
      </c>
      <c r="H1260" s="79"/>
      <c r="I1260" s="11"/>
      <c r="J1260" s="79"/>
      <c r="K1260" s="80"/>
    </row>
    <row r="1261" spans="2:11" s="68" customFormat="1" ht="293.25" x14ac:dyDescent="0.2">
      <c r="B1261" s="75" t="s">
        <v>2513</v>
      </c>
      <c r="C1261" s="76"/>
      <c r="D1261" s="77" t="s">
        <v>187</v>
      </c>
      <c r="E1261" s="54" t="s">
        <v>1188</v>
      </c>
      <c r="F1261" s="122" t="s">
        <v>161</v>
      </c>
      <c r="G1261" s="78">
        <v>2</v>
      </c>
      <c r="H1261" s="79"/>
      <c r="I1261" s="11"/>
      <c r="J1261" s="79"/>
      <c r="K1261" s="80"/>
    </row>
    <row r="1262" spans="2:11" s="68" customFormat="1" ht="255" x14ac:dyDescent="0.2">
      <c r="B1262" s="75" t="s">
        <v>2514</v>
      </c>
      <c r="C1262" s="76"/>
      <c r="D1262" s="77" t="s">
        <v>185</v>
      </c>
      <c r="E1262" s="54" t="s">
        <v>1189</v>
      </c>
      <c r="F1262" s="122" t="s">
        <v>161</v>
      </c>
      <c r="G1262" s="78">
        <v>3</v>
      </c>
      <c r="H1262" s="79"/>
      <c r="I1262" s="11"/>
      <c r="J1262" s="79"/>
      <c r="K1262" s="80"/>
    </row>
    <row r="1263" spans="2:11" s="68" customFormat="1" ht="255" x14ac:dyDescent="0.2">
      <c r="B1263" s="75" t="s">
        <v>2515</v>
      </c>
      <c r="C1263" s="76"/>
      <c r="D1263" s="77" t="s">
        <v>405</v>
      </c>
      <c r="E1263" s="54" t="s">
        <v>1190</v>
      </c>
      <c r="F1263" s="122" t="s">
        <v>161</v>
      </c>
      <c r="G1263" s="78">
        <v>1</v>
      </c>
      <c r="H1263" s="79"/>
      <c r="I1263" s="11"/>
      <c r="J1263" s="79"/>
      <c r="K1263" s="80"/>
    </row>
    <row r="1264" spans="2:11" s="68" customFormat="1" x14ac:dyDescent="0.2">
      <c r="B1264" s="93" t="s">
        <v>2504</v>
      </c>
      <c r="C1264" s="94">
        <v>4</v>
      </c>
      <c r="D1264" s="95" t="s">
        <v>1312</v>
      </c>
      <c r="E1264" s="57" t="s">
        <v>325</v>
      </c>
      <c r="F1264" s="94" t="s">
        <v>1312</v>
      </c>
      <c r="G1264" s="96">
        <v>0</v>
      </c>
      <c r="H1264" s="97"/>
      <c r="I1264" s="225"/>
      <c r="J1264" s="97"/>
      <c r="K1264" s="98"/>
    </row>
    <row r="1265" spans="2:11" s="68" customFormat="1" x14ac:dyDescent="0.2">
      <c r="B1265" s="69" t="s">
        <v>2516</v>
      </c>
      <c r="C1265" s="70">
        <v>0</v>
      </c>
      <c r="D1265" s="71" t="s">
        <v>1312</v>
      </c>
      <c r="E1265" s="53" t="s">
        <v>399</v>
      </c>
      <c r="F1265" s="70" t="s">
        <v>1312</v>
      </c>
      <c r="G1265" s="72">
        <v>0</v>
      </c>
      <c r="H1265" s="73"/>
      <c r="I1265" s="214"/>
      <c r="J1265" s="73"/>
      <c r="K1265" s="74"/>
    </row>
    <row r="1266" spans="2:11" s="68" customFormat="1" ht="204" x14ac:dyDescent="0.2">
      <c r="B1266" s="75" t="s">
        <v>2517</v>
      </c>
      <c r="C1266" s="76"/>
      <c r="D1266" s="77" t="s">
        <v>25</v>
      </c>
      <c r="E1266" s="54" t="s">
        <v>1191</v>
      </c>
      <c r="F1266" s="76" t="s">
        <v>1314</v>
      </c>
      <c r="G1266" s="78">
        <v>1050.8009999999999</v>
      </c>
      <c r="H1266" s="79"/>
      <c r="I1266" s="11"/>
      <c r="J1266" s="79"/>
      <c r="K1266" s="80"/>
    </row>
    <row r="1267" spans="2:11" s="68" customFormat="1" ht="204" x14ac:dyDescent="0.2">
      <c r="B1267" s="75" t="s">
        <v>2518</v>
      </c>
      <c r="C1267" s="76"/>
      <c r="D1267" s="77" t="s">
        <v>249</v>
      </c>
      <c r="E1267" s="54" t="s">
        <v>1192</v>
      </c>
      <c r="F1267" s="122" t="s">
        <v>373</v>
      </c>
      <c r="G1267" s="78">
        <v>12.649999999999999</v>
      </c>
      <c r="H1267" s="79"/>
      <c r="I1267" s="11"/>
      <c r="J1267" s="79"/>
      <c r="K1267" s="80"/>
    </row>
    <row r="1268" spans="2:11" s="68" customFormat="1" ht="140.25" x14ac:dyDescent="0.2">
      <c r="B1268" s="75" t="s">
        <v>2519</v>
      </c>
      <c r="C1268" s="76"/>
      <c r="D1268" s="77" t="s">
        <v>485</v>
      </c>
      <c r="E1268" s="54" t="s">
        <v>971</v>
      </c>
      <c r="F1268" s="122" t="s">
        <v>161</v>
      </c>
      <c r="G1268" s="78">
        <v>33</v>
      </c>
      <c r="H1268" s="79"/>
      <c r="I1268" s="11"/>
      <c r="J1268" s="79"/>
      <c r="K1268" s="80"/>
    </row>
    <row r="1269" spans="2:11" s="68" customFormat="1" ht="204" x14ac:dyDescent="0.2">
      <c r="B1269" s="75" t="s">
        <v>2520</v>
      </c>
      <c r="C1269" s="76"/>
      <c r="D1269" s="77" t="s">
        <v>144</v>
      </c>
      <c r="E1269" s="54" t="s">
        <v>970</v>
      </c>
      <c r="F1269" s="122" t="s">
        <v>373</v>
      </c>
      <c r="G1269" s="78">
        <v>13.799999999999999</v>
      </c>
      <c r="H1269" s="79"/>
      <c r="I1269" s="11"/>
      <c r="J1269" s="79"/>
      <c r="K1269" s="80"/>
    </row>
    <row r="1270" spans="2:11" s="68" customFormat="1" ht="165.75" x14ac:dyDescent="0.2">
      <c r="B1270" s="75" t="s">
        <v>2521</v>
      </c>
      <c r="C1270" s="76"/>
      <c r="D1270" s="77" t="s">
        <v>556</v>
      </c>
      <c r="E1270" s="54" t="s">
        <v>1193</v>
      </c>
      <c r="F1270" s="122" t="s">
        <v>161</v>
      </c>
      <c r="G1270" s="78">
        <v>6</v>
      </c>
      <c r="H1270" s="79"/>
      <c r="I1270" s="11"/>
      <c r="J1270" s="79"/>
      <c r="K1270" s="80"/>
    </row>
    <row r="1271" spans="2:11" s="68" customFormat="1" ht="153" x14ac:dyDescent="0.2">
      <c r="B1271" s="75" t="s">
        <v>2522</v>
      </c>
      <c r="C1271" s="76"/>
      <c r="D1271" s="77" t="s">
        <v>207</v>
      </c>
      <c r="E1271" s="54" t="s">
        <v>955</v>
      </c>
      <c r="F1271" s="122" t="s">
        <v>161</v>
      </c>
      <c r="G1271" s="78">
        <v>16</v>
      </c>
      <c r="H1271" s="79"/>
      <c r="I1271" s="11"/>
      <c r="J1271" s="79"/>
      <c r="K1271" s="80"/>
    </row>
    <row r="1272" spans="2:11" s="68" customFormat="1" ht="165.75" x14ac:dyDescent="0.2">
      <c r="B1272" s="75" t="s">
        <v>2523</v>
      </c>
      <c r="C1272" s="76"/>
      <c r="D1272" s="77" t="s">
        <v>207</v>
      </c>
      <c r="E1272" s="54" t="s">
        <v>1194</v>
      </c>
      <c r="F1272" s="122" t="s">
        <v>161</v>
      </c>
      <c r="G1272" s="78">
        <v>11</v>
      </c>
      <c r="H1272" s="79"/>
      <c r="I1272" s="11"/>
      <c r="J1272" s="79"/>
      <c r="K1272" s="80"/>
    </row>
    <row r="1273" spans="2:11" s="68" customFormat="1" ht="165.75" x14ac:dyDescent="0.2">
      <c r="B1273" s="75" t="s">
        <v>2524</v>
      </c>
      <c r="C1273" s="76"/>
      <c r="D1273" s="77" t="s">
        <v>207</v>
      </c>
      <c r="E1273" s="54" t="s">
        <v>959</v>
      </c>
      <c r="F1273" s="122" t="s">
        <v>161</v>
      </c>
      <c r="G1273" s="78">
        <v>6</v>
      </c>
      <c r="H1273" s="79"/>
      <c r="I1273" s="11"/>
      <c r="J1273" s="79"/>
      <c r="K1273" s="80"/>
    </row>
    <row r="1274" spans="2:11" s="68" customFormat="1" ht="153" x14ac:dyDescent="0.2">
      <c r="B1274" s="75" t="s">
        <v>2525</v>
      </c>
      <c r="C1274" s="76"/>
      <c r="D1274" s="77" t="s">
        <v>357</v>
      </c>
      <c r="E1274" s="54" t="s">
        <v>962</v>
      </c>
      <c r="F1274" s="122" t="s">
        <v>161</v>
      </c>
      <c r="G1274" s="78">
        <v>18</v>
      </c>
      <c r="H1274" s="79"/>
      <c r="I1274" s="11"/>
      <c r="J1274" s="79"/>
      <c r="K1274" s="80"/>
    </row>
    <row r="1275" spans="2:11" s="68" customFormat="1" ht="178.5" x14ac:dyDescent="0.2">
      <c r="B1275" s="75" t="s">
        <v>2526</v>
      </c>
      <c r="C1275" s="76"/>
      <c r="D1275" s="77" t="s">
        <v>88</v>
      </c>
      <c r="E1275" s="54" t="s">
        <v>1195</v>
      </c>
      <c r="F1275" s="122" t="s">
        <v>161</v>
      </c>
      <c r="G1275" s="78">
        <v>25</v>
      </c>
      <c r="H1275" s="79"/>
      <c r="I1275" s="11"/>
      <c r="J1275" s="79"/>
      <c r="K1275" s="80"/>
    </row>
    <row r="1276" spans="2:11" s="68" customFormat="1" ht="153" x14ac:dyDescent="0.2">
      <c r="B1276" s="75" t="s">
        <v>2527</v>
      </c>
      <c r="C1276" s="76"/>
      <c r="D1276" s="77" t="s">
        <v>240</v>
      </c>
      <c r="E1276" s="54" t="s">
        <v>1196</v>
      </c>
      <c r="F1276" s="122" t="s">
        <v>161</v>
      </c>
      <c r="G1276" s="78">
        <v>5</v>
      </c>
      <c r="H1276" s="79"/>
      <c r="I1276" s="11"/>
      <c r="J1276" s="79"/>
      <c r="K1276" s="80"/>
    </row>
    <row r="1277" spans="2:11" s="68" customFormat="1" x14ac:dyDescent="0.2">
      <c r="B1277" s="93" t="s">
        <v>2516</v>
      </c>
      <c r="C1277" s="94">
        <v>4</v>
      </c>
      <c r="D1277" s="95" t="s">
        <v>1312</v>
      </c>
      <c r="E1277" s="57" t="s">
        <v>483</v>
      </c>
      <c r="F1277" s="94" t="s">
        <v>1312</v>
      </c>
      <c r="G1277" s="96">
        <v>0</v>
      </c>
      <c r="H1277" s="97"/>
      <c r="I1277" s="225"/>
      <c r="J1277" s="97"/>
      <c r="K1277" s="98"/>
    </row>
    <row r="1278" spans="2:11" s="68" customFormat="1" x14ac:dyDescent="0.2">
      <c r="B1278" s="87" t="s">
        <v>2503</v>
      </c>
      <c r="C1278" s="88">
        <v>3</v>
      </c>
      <c r="D1278" s="89" t="s">
        <v>1312</v>
      </c>
      <c r="E1278" s="56" t="s">
        <v>134</v>
      </c>
      <c r="F1278" s="88" t="s">
        <v>1312</v>
      </c>
      <c r="G1278" s="90">
        <v>0</v>
      </c>
      <c r="H1278" s="91"/>
      <c r="I1278" s="224"/>
      <c r="J1278" s="91"/>
      <c r="K1278" s="92"/>
    </row>
    <row r="1279" spans="2:11" s="68" customFormat="1" x14ac:dyDescent="0.2">
      <c r="B1279" s="81" t="s">
        <v>2528</v>
      </c>
      <c r="C1279" s="82">
        <v>2</v>
      </c>
      <c r="D1279" s="83" t="s">
        <v>1312</v>
      </c>
      <c r="E1279" s="55" t="s">
        <v>268</v>
      </c>
      <c r="F1279" s="82" t="s">
        <v>1312</v>
      </c>
      <c r="G1279" s="84">
        <v>0</v>
      </c>
      <c r="H1279" s="85"/>
      <c r="I1279" s="213"/>
      <c r="J1279" s="85"/>
      <c r="K1279" s="86"/>
    </row>
    <row r="1280" spans="2:11" s="68" customFormat="1" x14ac:dyDescent="0.2">
      <c r="B1280" s="105" t="s">
        <v>12</v>
      </c>
      <c r="C1280" s="106">
        <v>1</v>
      </c>
      <c r="D1280" s="107" t="s">
        <v>1312</v>
      </c>
      <c r="E1280" s="59" t="s">
        <v>211</v>
      </c>
      <c r="F1280" s="106" t="s">
        <v>1312</v>
      </c>
      <c r="G1280" s="108">
        <v>0</v>
      </c>
      <c r="H1280" s="109"/>
      <c r="I1280" s="223"/>
      <c r="J1280" s="109"/>
      <c r="K1280" s="110"/>
    </row>
    <row r="1281" spans="2:11" s="68" customFormat="1" x14ac:dyDescent="0.2">
      <c r="B1281" s="69" t="s">
        <v>237</v>
      </c>
      <c r="C1281" s="70">
        <v>0</v>
      </c>
      <c r="D1281" s="71" t="s">
        <v>1312</v>
      </c>
      <c r="E1281" s="53" t="s">
        <v>76</v>
      </c>
      <c r="F1281" s="70" t="s">
        <v>1312</v>
      </c>
      <c r="G1281" s="72">
        <v>0</v>
      </c>
      <c r="H1281" s="73"/>
      <c r="I1281" s="214"/>
      <c r="J1281" s="73"/>
      <c r="K1281" s="74"/>
    </row>
    <row r="1282" spans="2:11" s="68" customFormat="1" x14ac:dyDescent="0.2">
      <c r="B1282" s="69" t="s">
        <v>2529</v>
      </c>
      <c r="C1282" s="70">
        <v>0</v>
      </c>
      <c r="D1282" s="71" t="s">
        <v>1312</v>
      </c>
      <c r="E1282" s="53" t="s">
        <v>27</v>
      </c>
      <c r="F1282" s="70" t="s">
        <v>1312</v>
      </c>
      <c r="G1282" s="72">
        <v>0</v>
      </c>
      <c r="H1282" s="73"/>
      <c r="I1282" s="214"/>
      <c r="J1282" s="73"/>
      <c r="K1282" s="74"/>
    </row>
    <row r="1283" spans="2:11" s="68" customFormat="1" ht="191.25" x14ac:dyDescent="0.2">
      <c r="B1283" s="75" t="s">
        <v>2530</v>
      </c>
      <c r="C1283" s="76"/>
      <c r="D1283" s="77" t="s">
        <v>203</v>
      </c>
      <c r="E1283" s="54" t="s">
        <v>251</v>
      </c>
      <c r="F1283" s="76" t="s">
        <v>1313</v>
      </c>
      <c r="G1283" s="78">
        <v>253.43699999999998</v>
      </c>
      <c r="H1283" s="79"/>
      <c r="I1283" s="11"/>
      <c r="J1283" s="79"/>
      <c r="K1283" s="80"/>
    </row>
    <row r="1284" spans="2:11" s="68" customFormat="1" x14ac:dyDescent="0.2">
      <c r="B1284" s="81" t="s">
        <v>2529</v>
      </c>
      <c r="C1284" s="82">
        <v>2</v>
      </c>
      <c r="D1284" s="83" t="s">
        <v>1312</v>
      </c>
      <c r="E1284" s="55" t="s">
        <v>146</v>
      </c>
      <c r="F1284" s="82" t="s">
        <v>1312</v>
      </c>
      <c r="G1284" s="84">
        <v>0</v>
      </c>
      <c r="H1284" s="85"/>
      <c r="I1284" s="213"/>
      <c r="J1284" s="85"/>
      <c r="K1284" s="86"/>
    </row>
    <row r="1285" spans="2:11" s="68" customFormat="1" x14ac:dyDescent="0.2">
      <c r="B1285" s="69" t="s">
        <v>2531</v>
      </c>
      <c r="C1285" s="70">
        <v>0</v>
      </c>
      <c r="D1285" s="71" t="s">
        <v>1312</v>
      </c>
      <c r="E1285" s="53" t="s">
        <v>529</v>
      </c>
      <c r="F1285" s="70" t="s">
        <v>1312</v>
      </c>
      <c r="G1285" s="72">
        <v>0</v>
      </c>
      <c r="H1285" s="73"/>
      <c r="I1285" s="214"/>
      <c r="J1285" s="73"/>
      <c r="K1285" s="74"/>
    </row>
    <row r="1286" spans="2:11" s="68" customFormat="1" x14ac:dyDescent="0.2">
      <c r="B1286" s="69" t="s">
        <v>2532</v>
      </c>
      <c r="C1286" s="70">
        <v>0</v>
      </c>
      <c r="D1286" s="71" t="s">
        <v>1312</v>
      </c>
      <c r="E1286" s="53" t="s">
        <v>423</v>
      </c>
      <c r="F1286" s="70" t="s">
        <v>1312</v>
      </c>
      <c r="G1286" s="72">
        <v>0</v>
      </c>
      <c r="H1286" s="73"/>
      <c r="I1286" s="214"/>
      <c r="J1286" s="73"/>
      <c r="K1286" s="74"/>
    </row>
    <row r="1287" spans="2:11" s="68" customFormat="1" ht="191.25" x14ac:dyDescent="0.2">
      <c r="B1287" s="75" t="s">
        <v>2533</v>
      </c>
      <c r="C1287" s="76"/>
      <c r="D1287" s="77" t="s">
        <v>203</v>
      </c>
      <c r="E1287" s="54" t="s">
        <v>251</v>
      </c>
      <c r="F1287" s="76" t="s">
        <v>1313</v>
      </c>
      <c r="G1287" s="78">
        <v>228.30949999999999</v>
      </c>
      <c r="H1287" s="79"/>
      <c r="I1287" s="11"/>
      <c r="J1287" s="79"/>
      <c r="K1287" s="80"/>
    </row>
    <row r="1288" spans="2:11" s="68" customFormat="1" ht="102" x14ac:dyDescent="0.2">
      <c r="B1288" s="75" t="s">
        <v>2534</v>
      </c>
      <c r="C1288" s="76"/>
      <c r="D1288" s="77" t="s">
        <v>340</v>
      </c>
      <c r="E1288" s="54" t="s">
        <v>343</v>
      </c>
      <c r="F1288" s="76" t="s">
        <v>1313</v>
      </c>
      <c r="G1288" s="78">
        <v>12.856999999999999</v>
      </c>
      <c r="H1288" s="79"/>
      <c r="I1288" s="11"/>
      <c r="J1288" s="79"/>
      <c r="K1288" s="80"/>
    </row>
    <row r="1289" spans="2:11" s="68" customFormat="1" ht="191.25" x14ac:dyDescent="0.2">
      <c r="B1289" s="75" t="s">
        <v>2535</v>
      </c>
      <c r="C1289" s="76"/>
      <c r="D1289" s="77" t="s">
        <v>510</v>
      </c>
      <c r="E1289" s="54" t="s">
        <v>330</v>
      </c>
      <c r="F1289" s="76" t="s">
        <v>1313</v>
      </c>
      <c r="G1289" s="78">
        <v>42.687999999999995</v>
      </c>
      <c r="H1289" s="79"/>
      <c r="I1289" s="11"/>
      <c r="J1289" s="79"/>
      <c r="K1289" s="80"/>
    </row>
    <row r="1290" spans="2:11" s="68" customFormat="1" x14ac:dyDescent="0.2">
      <c r="B1290" s="87" t="s">
        <v>2532</v>
      </c>
      <c r="C1290" s="88">
        <v>3</v>
      </c>
      <c r="D1290" s="89" t="s">
        <v>1312</v>
      </c>
      <c r="E1290" s="56" t="s">
        <v>293</v>
      </c>
      <c r="F1290" s="88" t="s">
        <v>1312</v>
      </c>
      <c r="G1290" s="90">
        <v>0</v>
      </c>
      <c r="H1290" s="91"/>
      <c r="I1290" s="224"/>
      <c r="J1290" s="91"/>
      <c r="K1290" s="92"/>
    </row>
    <row r="1291" spans="2:11" s="68" customFormat="1" x14ac:dyDescent="0.2">
      <c r="B1291" s="81" t="s">
        <v>2531</v>
      </c>
      <c r="C1291" s="82">
        <v>2</v>
      </c>
      <c r="D1291" s="83" t="s">
        <v>1312</v>
      </c>
      <c r="E1291" s="55" t="s">
        <v>241</v>
      </c>
      <c r="F1291" s="82" t="s">
        <v>1312</v>
      </c>
      <c r="G1291" s="84">
        <v>0</v>
      </c>
      <c r="H1291" s="85"/>
      <c r="I1291" s="213"/>
      <c r="J1291" s="85"/>
      <c r="K1291" s="86"/>
    </row>
    <row r="1292" spans="2:11" s="68" customFormat="1" x14ac:dyDescent="0.2">
      <c r="B1292" s="69" t="s">
        <v>2536</v>
      </c>
      <c r="C1292" s="70">
        <v>0</v>
      </c>
      <c r="D1292" s="71" t="s">
        <v>1312</v>
      </c>
      <c r="E1292" s="53" t="s">
        <v>463</v>
      </c>
      <c r="F1292" s="70" t="s">
        <v>1312</v>
      </c>
      <c r="G1292" s="72">
        <v>0</v>
      </c>
      <c r="H1292" s="73"/>
      <c r="I1292" s="214"/>
      <c r="J1292" s="73"/>
      <c r="K1292" s="74"/>
    </row>
    <row r="1293" spans="2:11" s="68" customFormat="1" ht="165.75" x14ac:dyDescent="0.2">
      <c r="B1293" s="75" t="s">
        <v>2537</v>
      </c>
      <c r="C1293" s="76"/>
      <c r="D1293" s="77" t="s">
        <v>340</v>
      </c>
      <c r="E1293" s="54" t="s">
        <v>230</v>
      </c>
      <c r="F1293" s="76" t="s">
        <v>1314</v>
      </c>
      <c r="G1293" s="78">
        <v>20621.8</v>
      </c>
      <c r="H1293" s="79"/>
      <c r="I1293" s="11"/>
      <c r="J1293" s="79"/>
      <c r="K1293" s="80"/>
    </row>
    <row r="1294" spans="2:11" s="68" customFormat="1" ht="140.25" x14ac:dyDescent="0.2">
      <c r="B1294" s="75" t="s">
        <v>2538</v>
      </c>
      <c r="C1294" s="76"/>
      <c r="D1294" s="77" t="s">
        <v>1412</v>
      </c>
      <c r="E1294" s="54" t="s">
        <v>374</v>
      </c>
      <c r="F1294" s="122" t="s">
        <v>386</v>
      </c>
      <c r="G1294" s="78">
        <v>891.66399999999999</v>
      </c>
      <c r="H1294" s="79"/>
      <c r="I1294" s="11"/>
      <c r="J1294" s="79"/>
      <c r="K1294" s="80"/>
    </row>
    <row r="1295" spans="2:11" s="68" customFormat="1" ht="178.5" x14ac:dyDescent="0.2">
      <c r="B1295" s="75" t="s">
        <v>2539</v>
      </c>
      <c r="C1295" s="76"/>
      <c r="D1295" s="77" t="s">
        <v>340</v>
      </c>
      <c r="E1295" s="54" t="s">
        <v>99</v>
      </c>
      <c r="F1295" s="76" t="s">
        <v>1313</v>
      </c>
      <c r="G1295" s="78">
        <v>122.62449999999998</v>
      </c>
      <c r="H1295" s="79"/>
      <c r="I1295" s="11"/>
      <c r="J1295" s="79"/>
      <c r="K1295" s="80"/>
    </row>
    <row r="1296" spans="2:11" s="68" customFormat="1" x14ac:dyDescent="0.2">
      <c r="B1296" s="81" t="s">
        <v>2536</v>
      </c>
      <c r="C1296" s="82">
        <v>2</v>
      </c>
      <c r="D1296" s="83" t="s">
        <v>1312</v>
      </c>
      <c r="E1296" s="55" t="s">
        <v>42</v>
      </c>
      <c r="F1296" s="82" t="s">
        <v>1312</v>
      </c>
      <c r="G1296" s="84">
        <v>0</v>
      </c>
      <c r="H1296" s="85"/>
      <c r="I1296" s="213"/>
      <c r="J1296" s="85"/>
      <c r="K1296" s="86"/>
    </row>
    <row r="1297" spans="2:11" s="68" customFormat="1" x14ac:dyDescent="0.2">
      <c r="B1297" s="105" t="s">
        <v>237</v>
      </c>
      <c r="C1297" s="106">
        <v>1</v>
      </c>
      <c r="D1297" s="107" t="s">
        <v>1312</v>
      </c>
      <c r="E1297" s="59" t="s">
        <v>53</v>
      </c>
      <c r="F1297" s="106" t="s">
        <v>1312</v>
      </c>
      <c r="G1297" s="108">
        <v>0</v>
      </c>
      <c r="H1297" s="109"/>
      <c r="I1297" s="223"/>
      <c r="J1297" s="109"/>
      <c r="K1297" s="110"/>
    </row>
    <row r="1298" spans="2:11" s="68" customFormat="1" x14ac:dyDescent="0.2">
      <c r="B1298" s="69" t="s">
        <v>478</v>
      </c>
      <c r="C1298" s="70">
        <v>0</v>
      </c>
      <c r="D1298" s="71" t="s">
        <v>1312</v>
      </c>
      <c r="E1298" s="53" t="s">
        <v>89</v>
      </c>
      <c r="F1298" s="70" t="s">
        <v>1312</v>
      </c>
      <c r="G1298" s="72">
        <v>0</v>
      </c>
      <c r="H1298" s="73"/>
      <c r="I1298" s="214"/>
      <c r="J1298" s="73"/>
      <c r="K1298" s="74"/>
    </row>
    <row r="1299" spans="2:11" s="68" customFormat="1" x14ac:dyDescent="0.2">
      <c r="B1299" s="69" t="s">
        <v>2540</v>
      </c>
      <c r="C1299" s="70">
        <v>0</v>
      </c>
      <c r="D1299" s="71" t="s">
        <v>1312</v>
      </c>
      <c r="E1299" s="53" t="s">
        <v>27</v>
      </c>
      <c r="F1299" s="70" t="s">
        <v>1312</v>
      </c>
      <c r="G1299" s="72">
        <v>0</v>
      </c>
      <c r="H1299" s="73"/>
      <c r="I1299" s="214"/>
      <c r="J1299" s="73"/>
      <c r="K1299" s="74"/>
    </row>
    <row r="1300" spans="2:11" s="68" customFormat="1" ht="191.25" x14ac:dyDescent="0.2">
      <c r="B1300" s="75" t="s">
        <v>2541</v>
      </c>
      <c r="C1300" s="76"/>
      <c r="D1300" s="77" t="s">
        <v>203</v>
      </c>
      <c r="E1300" s="54" t="s">
        <v>251</v>
      </c>
      <c r="F1300" s="76" t="s">
        <v>1313</v>
      </c>
      <c r="G1300" s="78">
        <v>630.19999999999993</v>
      </c>
      <c r="H1300" s="79"/>
      <c r="I1300" s="11"/>
      <c r="J1300" s="79"/>
      <c r="K1300" s="80"/>
    </row>
    <row r="1301" spans="2:11" s="68" customFormat="1" x14ac:dyDescent="0.2">
      <c r="B1301" s="81" t="s">
        <v>2540</v>
      </c>
      <c r="C1301" s="82">
        <v>2</v>
      </c>
      <c r="D1301" s="83" t="s">
        <v>1312</v>
      </c>
      <c r="E1301" s="55" t="s">
        <v>146</v>
      </c>
      <c r="F1301" s="82" t="s">
        <v>1312</v>
      </c>
      <c r="G1301" s="84">
        <v>0</v>
      </c>
      <c r="H1301" s="85"/>
      <c r="I1301" s="213"/>
      <c r="J1301" s="85"/>
      <c r="K1301" s="86"/>
    </row>
    <row r="1302" spans="2:11" s="68" customFormat="1" x14ac:dyDescent="0.2">
      <c r="B1302" s="69" t="s">
        <v>2542</v>
      </c>
      <c r="C1302" s="70">
        <v>0</v>
      </c>
      <c r="D1302" s="71" t="s">
        <v>1312</v>
      </c>
      <c r="E1302" s="53" t="s">
        <v>529</v>
      </c>
      <c r="F1302" s="70" t="s">
        <v>1312</v>
      </c>
      <c r="G1302" s="72">
        <v>0</v>
      </c>
      <c r="H1302" s="73"/>
      <c r="I1302" s="214"/>
      <c r="J1302" s="73"/>
      <c r="K1302" s="74"/>
    </row>
    <row r="1303" spans="2:11" s="68" customFormat="1" ht="191.25" x14ac:dyDescent="0.2">
      <c r="B1303" s="75" t="s">
        <v>2543</v>
      </c>
      <c r="C1303" s="76"/>
      <c r="D1303" s="77" t="s">
        <v>203</v>
      </c>
      <c r="E1303" s="54" t="s">
        <v>251</v>
      </c>
      <c r="F1303" s="76" t="s">
        <v>1313</v>
      </c>
      <c r="G1303" s="78">
        <v>620.59749999999997</v>
      </c>
      <c r="H1303" s="79"/>
      <c r="I1303" s="11"/>
      <c r="J1303" s="79"/>
      <c r="K1303" s="80"/>
    </row>
    <row r="1304" spans="2:11" s="68" customFormat="1" ht="165.75" x14ac:dyDescent="0.2">
      <c r="B1304" s="75" t="s">
        <v>2544</v>
      </c>
      <c r="C1304" s="76"/>
      <c r="D1304" s="77" t="s">
        <v>340</v>
      </c>
      <c r="E1304" s="54" t="s">
        <v>723</v>
      </c>
      <c r="F1304" s="76" t="s">
        <v>1313</v>
      </c>
      <c r="G1304" s="78">
        <v>126.0975</v>
      </c>
      <c r="H1304" s="79"/>
      <c r="I1304" s="11"/>
      <c r="J1304" s="79"/>
      <c r="K1304" s="80"/>
    </row>
    <row r="1305" spans="2:11" s="68" customFormat="1" ht="102" x14ac:dyDescent="0.2">
      <c r="B1305" s="75" t="s">
        <v>2545</v>
      </c>
      <c r="C1305" s="76"/>
      <c r="D1305" s="77" t="s">
        <v>340</v>
      </c>
      <c r="E1305" s="54" t="s">
        <v>343</v>
      </c>
      <c r="F1305" s="76" t="s">
        <v>1313</v>
      </c>
      <c r="G1305" s="78">
        <v>86.537499999999994</v>
      </c>
      <c r="H1305" s="79"/>
      <c r="I1305" s="11"/>
      <c r="J1305" s="79"/>
      <c r="K1305" s="80"/>
    </row>
    <row r="1306" spans="2:11" s="68" customFormat="1" ht="165.75" x14ac:dyDescent="0.2">
      <c r="B1306" s="75" t="s">
        <v>2546</v>
      </c>
      <c r="C1306" s="76"/>
      <c r="D1306" s="77" t="s">
        <v>340</v>
      </c>
      <c r="E1306" s="54" t="s">
        <v>598</v>
      </c>
      <c r="F1306" s="76" t="s">
        <v>1314</v>
      </c>
      <c r="G1306" s="78">
        <v>53908.549999999996</v>
      </c>
      <c r="H1306" s="79"/>
      <c r="I1306" s="11"/>
      <c r="J1306" s="79"/>
      <c r="K1306" s="80"/>
    </row>
    <row r="1307" spans="2:11" s="68" customFormat="1" ht="140.25" x14ac:dyDescent="0.2">
      <c r="B1307" s="75" t="s">
        <v>2547</v>
      </c>
      <c r="C1307" s="76"/>
      <c r="D1307" s="77" t="s">
        <v>129</v>
      </c>
      <c r="E1307" s="54" t="s">
        <v>48</v>
      </c>
      <c r="F1307" s="122" t="s">
        <v>386</v>
      </c>
      <c r="G1307" s="78">
        <v>1219</v>
      </c>
      <c r="H1307" s="79"/>
      <c r="I1307" s="11"/>
      <c r="J1307" s="79"/>
      <c r="K1307" s="80"/>
    </row>
    <row r="1308" spans="2:11" s="68" customFormat="1" ht="191.25" x14ac:dyDescent="0.2">
      <c r="B1308" s="75" t="s">
        <v>2548</v>
      </c>
      <c r="C1308" s="76"/>
      <c r="D1308" s="77" t="s">
        <v>510</v>
      </c>
      <c r="E1308" s="54" t="s">
        <v>330</v>
      </c>
      <c r="F1308" s="76" t="s">
        <v>1313</v>
      </c>
      <c r="G1308" s="78">
        <v>429.30649999999997</v>
      </c>
      <c r="H1308" s="79"/>
      <c r="I1308" s="11"/>
      <c r="J1308" s="79"/>
      <c r="K1308" s="80"/>
    </row>
    <row r="1309" spans="2:11" s="68" customFormat="1" ht="127.5" x14ac:dyDescent="0.2">
      <c r="B1309" s="75" t="s">
        <v>2549</v>
      </c>
      <c r="C1309" s="76"/>
      <c r="D1309" s="77" t="s">
        <v>1344</v>
      </c>
      <c r="E1309" s="54" t="s">
        <v>528</v>
      </c>
      <c r="F1309" s="122" t="s">
        <v>386</v>
      </c>
      <c r="G1309" s="78">
        <v>1320.9014999999997</v>
      </c>
      <c r="H1309" s="79"/>
      <c r="I1309" s="11"/>
      <c r="J1309" s="79"/>
      <c r="K1309" s="80"/>
    </row>
    <row r="1310" spans="2:11" s="68" customFormat="1" x14ac:dyDescent="0.2">
      <c r="B1310" s="81" t="s">
        <v>2542</v>
      </c>
      <c r="C1310" s="82">
        <v>2</v>
      </c>
      <c r="D1310" s="83" t="s">
        <v>1312</v>
      </c>
      <c r="E1310" s="55" t="s">
        <v>241</v>
      </c>
      <c r="F1310" s="82" t="s">
        <v>1312</v>
      </c>
      <c r="G1310" s="84">
        <v>0</v>
      </c>
      <c r="H1310" s="85"/>
      <c r="I1310" s="213"/>
      <c r="J1310" s="85"/>
      <c r="K1310" s="86"/>
    </row>
    <row r="1311" spans="2:11" s="68" customFormat="1" x14ac:dyDescent="0.2">
      <c r="B1311" s="69" t="s">
        <v>2550</v>
      </c>
      <c r="C1311" s="70">
        <v>0</v>
      </c>
      <c r="D1311" s="71" t="s">
        <v>1312</v>
      </c>
      <c r="E1311" s="53" t="s">
        <v>428</v>
      </c>
      <c r="F1311" s="70" t="s">
        <v>1312</v>
      </c>
      <c r="G1311" s="72">
        <v>0</v>
      </c>
      <c r="H1311" s="73"/>
      <c r="I1311" s="214"/>
      <c r="J1311" s="73"/>
      <c r="K1311" s="74"/>
    </row>
    <row r="1312" spans="2:11" s="68" customFormat="1" ht="114.75" x14ac:dyDescent="0.2">
      <c r="B1312" s="75" t="s">
        <v>2551</v>
      </c>
      <c r="C1312" s="76"/>
      <c r="D1312" s="77" t="s">
        <v>427</v>
      </c>
      <c r="E1312" s="54" t="s">
        <v>599</v>
      </c>
      <c r="F1312" s="76" t="s">
        <v>1313</v>
      </c>
      <c r="G1312" s="78">
        <v>0.7014999999999999</v>
      </c>
      <c r="H1312" s="79"/>
      <c r="I1312" s="11"/>
      <c r="J1312" s="79"/>
      <c r="K1312" s="80"/>
    </row>
    <row r="1313" spans="2:11" s="68" customFormat="1" ht="204" x14ac:dyDescent="0.2">
      <c r="B1313" s="75" t="s">
        <v>2552</v>
      </c>
      <c r="C1313" s="76"/>
      <c r="D1313" s="77" t="s">
        <v>573</v>
      </c>
      <c r="E1313" s="54" t="s">
        <v>46</v>
      </c>
      <c r="F1313" s="76" t="s">
        <v>1314</v>
      </c>
      <c r="G1313" s="78">
        <v>2764.6</v>
      </c>
      <c r="H1313" s="79"/>
      <c r="I1313" s="11"/>
      <c r="J1313" s="79"/>
      <c r="K1313" s="80"/>
    </row>
    <row r="1314" spans="2:11" s="68" customFormat="1" ht="242.25" x14ac:dyDescent="0.2">
      <c r="B1314" s="75" t="s">
        <v>2553</v>
      </c>
      <c r="C1314" s="76"/>
      <c r="D1314" s="77" t="s">
        <v>447</v>
      </c>
      <c r="E1314" s="54" t="s">
        <v>239</v>
      </c>
      <c r="F1314" s="76" t="s">
        <v>1314</v>
      </c>
      <c r="G1314" s="78">
        <v>19904.199999999997</v>
      </c>
      <c r="H1314" s="79"/>
      <c r="I1314" s="11"/>
      <c r="J1314" s="79"/>
      <c r="K1314" s="80"/>
    </row>
    <row r="1315" spans="2:11" s="68" customFormat="1" ht="229.5" x14ac:dyDescent="0.2">
      <c r="B1315" s="75" t="s">
        <v>2554</v>
      </c>
      <c r="C1315" s="76"/>
      <c r="D1315" s="77" t="s">
        <v>447</v>
      </c>
      <c r="E1315" s="54" t="s">
        <v>356</v>
      </c>
      <c r="F1315" s="76" t="s">
        <v>1314</v>
      </c>
      <c r="G1315" s="78">
        <v>80477</v>
      </c>
      <c r="H1315" s="79"/>
      <c r="I1315" s="11"/>
      <c r="J1315" s="79"/>
      <c r="K1315" s="80"/>
    </row>
    <row r="1316" spans="2:11" s="68" customFormat="1" ht="255" x14ac:dyDescent="0.2">
      <c r="B1316" s="75" t="s">
        <v>2555</v>
      </c>
      <c r="C1316" s="76"/>
      <c r="D1316" s="77" t="s">
        <v>1345</v>
      </c>
      <c r="E1316" s="54" t="s">
        <v>837</v>
      </c>
      <c r="F1316" s="122" t="s">
        <v>386</v>
      </c>
      <c r="G1316" s="78">
        <v>1714.4774999999997</v>
      </c>
      <c r="H1316" s="79"/>
      <c r="I1316" s="11"/>
      <c r="J1316" s="79"/>
      <c r="K1316" s="80"/>
    </row>
    <row r="1317" spans="2:11" s="68" customFormat="1" x14ac:dyDescent="0.2">
      <c r="B1317" s="81" t="s">
        <v>2550</v>
      </c>
      <c r="C1317" s="82">
        <v>2</v>
      </c>
      <c r="D1317" s="83" t="s">
        <v>1312</v>
      </c>
      <c r="E1317" s="55" t="s">
        <v>421</v>
      </c>
      <c r="F1317" s="82" t="s">
        <v>1312</v>
      </c>
      <c r="G1317" s="84">
        <v>0</v>
      </c>
      <c r="H1317" s="85"/>
      <c r="I1317" s="213"/>
      <c r="J1317" s="85"/>
      <c r="K1317" s="86"/>
    </row>
    <row r="1318" spans="2:11" s="68" customFormat="1" x14ac:dyDescent="0.2">
      <c r="B1318" s="69" t="s">
        <v>2556</v>
      </c>
      <c r="C1318" s="70">
        <v>0</v>
      </c>
      <c r="D1318" s="71" t="s">
        <v>1312</v>
      </c>
      <c r="E1318" s="53" t="s">
        <v>463</v>
      </c>
      <c r="F1318" s="70" t="s">
        <v>1312</v>
      </c>
      <c r="G1318" s="72">
        <v>0</v>
      </c>
      <c r="H1318" s="73"/>
      <c r="I1318" s="214"/>
      <c r="J1318" s="73"/>
      <c r="K1318" s="74"/>
    </row>
    <row r="1319" spans="2:11" s="68" customFormat="1" ht="165.75" x14ac:dyDescent="0.2">
      <c r="B1319" s="75" t="s">
        <v>2557</v>
      </c>
      <c r="C1319" s="76"/>
      <c r="D1319" s="77" t="s">
        <v>340</v>
      </c>
      <c r="E1319" s="54" t="s">
        <v>230</v>
      </c>
      <c r="F1319" s="76" t="s">
        <v>1314</v>
      </c>
      <c r="G1319" s="78">
        <v>2355.1999999999998</v>
      </c>
      <c r="H1319" s="79"/>
      <c r="I1319" s="11"/>
      <c r="J1319" s="79"/>
      <c r="K1319" s="80"/>
    </row>
    <row r="1320" spans="2:11" s="68" customFormat="1" ht="140.25" x14ac:dyDescent="0.2">
      <c r="B1320" s="75" t="s">
        <v>2558</v>
      </c>
      <c r="C1320" s="76"/>
      <c r="D1320" s="77" t="s">
        <v>1412</v>
      </c>
      <c r="E1320" s="54" t="s">
        <v>374</v>
      </c>
      <c r="F1320" s="122" t="s">
        <v>386</v>
      </c>
      <c r="G1320" s="78">
        <v>147.59099999999998</v>
      </c>
      <c r="H1320" s="79"/>
      <c r="I1320" s="11"/>
      <c r="J1320" s="79"/>
      <c r="K1320" s="80"/>
    </row>
    <row r="1321" spans="2:11" s="68" customFormat="1" ht="178.5" x14ac:dyDescent="0.2">
      <c r="B1321" s="75" t="s">
        <v>2559</v>
      </c>
      <c r="C1321" s="76"/>
      <c r="D1321" s="77" t="s">
        <v>340</v>
      </c>
      <c r="E1321" s="54" t="s">
        <v>99</v>
      </c>
      <c r="F1321" s="76" t="s">
        <v>1313</v>
      </c>
      <c r="G1321" s="78">
        <v>22.309999999999995</v>
      </c>
      <c r="H1321" s="79"/>
      <c r="I1321" s="11"/>
      <c r="J1321" s="79"/>
      <c r="K1321" s="80"/>
    </row>
    <row r="1322" spans="2:11" s="68" customFormat="1" x14ac:dyDescent="0.2">
      <c r="B1322" s="81" t="s">
        <v>2556</v>
      </c>
      <c r="C1322" s="82">
        <v>2</v>
      </c>
      <c r="D1322" s="83" t="s">
        <v>1312</v>
      </c>
      <c r="E1322" s="55" t="s">
        <v>42</v>
      </c>
      <c r="F1322" s="82" t="s">
        <v>1312</v>
      </c>
      <c r="G1322" s="84">
        <v>0</v>
      </c>
      <c r="H1322" s="85"/>
      <c r="I1322" s="213"/>
      <c r="J1322" s="85"/>
      <c r="K1322" s="86"/>
    </row>
    <row r="1323" spans="2:11" s="68" customFormat="1" x14ac:dyDescent="0.2">
      <c r="B1323" s="69" t="s">
        <v>2560</v>
      </c>
      <c r="C1323" s="70">
        <v>0</v>
      </c>
      <c r="D1323" s="71" t="s">
        <v>1312</v>
      </c>
      <c r="E1323" s="53" t="s">
        <v>363</v>
      </c>
      <c r="F1323" s="70" t="s">
        <v>1312</v>
      </c>
      <c r="G1323" s="72">
        <v>0</v>
      </c>
      <c r="H1323" s="73"/>
      <c r="I1323" s="214"/>
      <c r="J1323" s="73"/>
      <c r="K1323" s="74"/>
    </row>
    <row r="1324" spans="2:11" s="68" customFormat="1" ht="229.5" x14ac:dyDescent="0.2">
      <c r="B1324" s="75" t="s">
        <v>2561</v>
      </c>
      <c r="C1324" s="76"/>
      <c r="D1324" s="77" t="s">
        <v>1348</v>
      </c>
      <c r="E1324" s="54" t="s">
        <v>252</v>
      </c>
      <c r="F1324" s="122" t="s">
        <v>386</v>
      </c>
      <c r="G1324" s="78">
        <v>226.07849999999999</v>
      </c>
      <c r="H1324" s="79"/>
      <c r="I1324" s="11"/>
      <c r="J1324" s="79"/>
      <c r="K1324" s="80"/>
    </row>
    <row r="1325" spans="2:11" s="68" customFormat="1" ht="267.75" x14ac:dyDescent="0.2">
      <c r="B1325" s="75" t="s">
        <v>2562</v>
      </c>
      <c r="C1325" s="76"/>
      <c r="D1325" s="77" t="s">
        <v>1393</v>
      </c>
      <c r="E1325" s="54" t="s">
        <v>491</v>
      </c>
      <c r="F1325" s="122" t="s">
        <v>386</v>
      </c>
      <c r="G1325" s="78">
        <v>1033.7809999999999</v>
      </c>
      <c r="H1325" s="79"/>
      <c r="I1325" s="11"/>
      <c r="J1325" s="79"/>
      <c r="K1325" s="80"/>
    </row>
    <row r="1326" spans="2:11" s="68" customFormat="1" x14ac:dyDescent="0.2">
      <c r="B1326" s="81" t="s">
        <v>2560</v>
      </c>
      <c r="C1326" s="82">
        <v>2</v>
      </c>
      <c r="D1326" s="83" t="s">
        <v>1312</v>
      </c>
      <c r="E1326" s="55" t="s">
        <v>63</v>
      </c>
      <c r="F1326" s="82" t="s">
        <v>1312</v>
      </c>
      <c r="G1326" s="84">
        <v>0</v>
      </c>
      <c r="H1326" s="85"/>
      <c r="I1326" s="213"/>
      <c r="J1326" s="85"/>
      <c r="K1326" s="86"/>
    </row>
    <row r="1327" spans="2:11" s="68" customFormat="1" x14ac:dyDescent="0.2">
      <c r="B1327" s="69" t="s">
        <v>2563</v>
      </c>
      <c r="C1327" s="70">
        <v>0</v>
      </c>
      <c r="D1327" s="71" t="s">
        <v>1312</v>
      </c>
      <c r="E1327" s="53" t="s">
        <v>22</v>
      </c>
      <c r="F1327" s="70" t="s">
        <v>1312</v>
      </c>
      <c r="G1327" s="72">
        <v>0</v>
      </c>
      <c r="H1327" s="73"/>
      <c r="I1327" s="214"/>
      <c r="J1327" s="73"/>
      <c r="K1327" s="74"/>
    </row>
    <row r="1328" spans="2:11" s="68" customFormat="1" ht="255" x14ac:dyDescent="0.2">
      <c r="B1328" s="75" t="s">
        <v>2564</v>
      </c>
      <c r="C1328" s="76"/>
      <c r="D1328" s="77" t="s">
        <v>1345</v>
      </c>
      <c r="E1328" s="54" t="s">
        <v>837</v>
      </c>
      <c r="F1328" s="122" t="s">
        <v>386</v>
      </c>
      <c r="G1328" s="78">
        <v>1807.0409999999997</v>
      </c>
      <c r="H1328" s="79"/>
      <c r="I1328" s="11"/>
      <c r="J1328" s="79"/>
      <c r="K1328" s="80"/>
    </row>
    <row r="1329" spans="2:11" s="68" customFormat="1" x14ac:dyDescent="0.2">
      <c r="B1329" s="81" t="s">
        <v>2563</v>
      </c>
      <c r="C1329" s="82">
        <v>2</v>
      </c>
      <c r="D1329" s="83" t="s">
        <v>1312</v>
      </c>
      <c r="E1329" s="55" t="s">
        <v>320</v>
      </c>
      <c r="F1329" s="82" t="s">
        <v>1312</v>
      </c>
      <c r="G1329" s="84">
        <v>0</v>
      </c>
      <c r="H1329" s="85"/>
      <c r="I1329" s="213"/>
      <c r="J1329" s="85"/>
      <c r="K1329" s="86"/>
    </row>
    <row r="1330" spans="2:11" s="68" customFormat="1" x14ac:dyDescent="0.2">
      <c r="B1330" s="69" t="s">
        <v>2565</v>
      </c>
      <c r="C1330" s="70">
        <v>0</v>
      </c>
      <c r="D1330" s="71" t="s">
        <v>1312</v>
      </c>
      <c r="E1330" s="53" t="s">
        <v>563</v>
      </c>
      <c r="F1330" s="70" t="s">
        <v>1312</v>
      </c>
      <c r="G1330" s="72">
        <v>0</v>
      </c>
      <c r="H1330" s="73"/>
      <c r="I1330" s="214"/>
      <c r="J1330" s="73"/>
      <c r="K1330" s="74"/>
    </row>
    <row r="1331" spans="2:11" s="68" customFormat="1" x14ac:dyDescent="0.2">
      <c r="B1331" s="69" t="s">
        <v>2566</v>
      </c>
      <c r="C1331" s="70">
        <v>0</v>
      </c>
      <c r="D1331" s="71" t="s">
        <v>1312</v>
      </c>
      <c r="E1331" s="53" t="s">
        <v>338</v>
      </c>
      <c r="F1331" s="70" t="s">
        <v>1312</v>
      </c>
      <c r="G1331" s="72">
        <v>0</v>
      </c>
      <c r="H1331" s="73"/>
      <c r="I1331" s="214"/>
      <c r="J1331" s="73"/>
      <c r="K1331" s="74"/>
    </row>
    <row r="1332" spans="2:11" s="68" customFormat="1" ht="127.5" x14ac:dyDescent="0.2">
      <c r="B1332" s="75" t="s">
        <v>2567</v>
      </c>
      <c r="C1332" s="76"/>
      <c r="D1332" s="77" t="s">
        <v>1328</v>
      </c>
      <c r="E1332" s="54" t="s">
        <v>726</v>
      </c>
      <c r="F1332" s="122" t="s">
        <v>386</v>
      </c>
      <c r="G1332" s="78">
        <v>892.952</v>
      </c>
      <c r="H1332" s="79"/>
      <c r="I1332" s="11"/>
      <c r="J1332" s="79"/>
      <c r="K1332" s="80"/>
    </row>
    <row r="1333" spans="2:11" s="68" customFormat="1" ht="127.5" x14ac:dyDescent="0.2">
      <c r="B1333" s="75" t="s">
        <v>2568</v>
      </c>
      <c r="C1333" s="76"/>
      <c r="D1333" s="77" t="s">
        <v>1329</v>
      </c>
      <c r="E1333" s="54" t="s">
        <v>727</v>
      </c>
      <c r="F1333" s="122" t="s">
        <v>373</v>
      </c>
      <c r="G1333" s="78">
        <v>413.02249999999992</v>
      </c>
      <c r="H1333" s="79"/>
      <c r="I1333" s="11"/>
      <c r="J1333" s="79"/>
      <c r="K1333" s="80"/>
    </row>
    <row r="1334" spans="2:11" s="68" customFormat="1" ht="127.5" x14ac:dyDescent="0.2">
      <c r="B1334" s="75" t="s">
        <v>2569</v>
      </c>
      <c r="C1334" s="76"/>
      <c r="D1334" s="77" t="s">
        <v>1329</v>
      </c>
      <c r="E1334" s="54" t="s">
        <v>729</v>
      </c>
      <c r="F1334" s="122" t="s">
        <v>373</v>
      </c>
      <c r="G1334" s="78">
        <v>506.80499999999995</v>
      </c>
      <c r="H1334" s="79"/>
      <c r="I1334" s="11"/>
      <c r="J1334" s="79"/>
      <c r="K1334" s="80"/>
    </row>
    <row r="1335" spans="2:11" s="68" customFormat="1" ht="127.5" x14ac:dyDescent="0.2">
      <c r="B1335" s="75" t="s">
        <v>2570</v>
      </c>
      <c r="C1335" s="76"/>
      <c r="D1335" s="77" t="s">
        <v>1330</v>
      </c>
      <c r="E1335" s="54" t="s">
        <v>14</v>
      </c>
      <c r="F1335" s="122" t="s">
        <v>386</v>
      </c>
      <c r="G1335" s="78">
        <v>1785.904</v>
      </c>
      <c r="H1335" s="79"/>
      <c r="I1335" s="11"/>
      <c r="J1335" s="79"/>
      <c r="K1335" s="80"/>
    </row>
    <row r="1336" spans="2:11" s="68" customFormat="1" ht="114.75" x14ac:dyDescent="0.2">
      <c r="B1336" s="75" t="s">
        <v>2571</v>
      </c>
      <c r="C1336" s="76"/>
      <c r="D1336" s="77" t="s">
        <v>1329</v>
      </c>
      <c r="E1336" s="54" t="s">
        <v>415</v>
      </c>
      <c r="F1336" s="122" t="s">
        <v>373</v>
      </c>
      <c r="G1336" s="78">
        <v>301.2885</v>
      </c>
      <c r="H1336" s="79"/>
      <c r="I1336" s="11"/>
      <c r="J1336" s="79"/>
      <c r="K1336" s="80"/>
    </row>
    <row r="1337" spans="2:11" s="68" customFormat="1" x14ac:dyDescent="0.2">
      <c r="B1337" s="87" t="s">
        <v>2566</v>
      </c>
      <c r="C1337" s="88">
        <v>3</v>
      </c>
      <c r="D1337" s="89" t="s">
        <v>1312</v>
      </c>
      <c r="E1337" s="56" t="s">
        <v>55</v>
      </c>
      <c r="F1337" s="88" t="s">
        <v>1312</v>
      </c>
      <c r="G1337" s="90">
        <v>0</v>
      </c>
      <c r="H1337" s="91"/>
      <c r="I1337" s="224"/>
      <c r="J1337" s="91"/>
      <c r="K1337" s="92"/>
    </row>
    <row r="1338" spans="2:11" s="68" customFormat="1" x14ac:dyDescent="0.2">
      <c r="B1338" s="69" t="s">
        <v>2572</v>
      </c>
      <c r="C1338" s="70">
        <v>0</v>
      </c>
      <c r="D1338" s="71" t="s">
        <v>1312</v>
      </c>
      <c r="E1338" s="53" t="s">
        <v>413</v>
      </c>
      <c r="F1338" s="70" t="s">
        <v>1312</v>
      </c>
      <c r="G1338" s="72">
        <v>0</v>
      </c>
      <c r="H1338" s="73"/>
      <c r="I1338" s="214"/>
      <c r="J1338" s="73"/>
      <c r="K1338" s="74"/>
    </row>
    <row r="1339" spans="2:11" s="68" customFormat="1" ht="242.25" x14ac:dyDescent="0.2">
      <c r="B1339" s="75" t="s">
        <v>2573</v>
      </c>
      <c r="C1339" s="76"/>
      <c r="D1339" s="77" t="s">
        <v>1394</v>
      </c>
      <c r="E1339" s="54" t="s">
        <v>1197</v>
      </c>
      <c r="F1339" s="122" t="s">
        <v>386</v>
      </c>
      <c r="G1339" s="78">
        <v>47.460500000000003</v>
      </c>
      <c r="H1339" s="79"/>
      <c r="I1339" s="11"/>
      <c r="J1339" s="79"/>
      <c r="K1339" s="80"/>
    </row>
    <row r="1340" spans="2:11" s="68" customFormat="1" x14ac:dyDescent="0.2">
      <c r="B1340" s="87" t="s">
        <v>2572</v>
      </c>
      <c r="C1340" s="88">
        <v>3</v>
      </c>
      <c r="D1340" s="89" t="s">
        <v>1312</v>
      </c>
      <c r="E1340" s="56" t="s">
        <v>509</v>
      </c>
      <c r="F1340" s="88" t="s">
        <v>1312</v>
      </c>
      <c r="G1340" s="90">
        <v>0</v>
      </c>
      <c r="H1340" s="91"/>
      <c r="I1340" s="224"/>
      <c r="J1340" s="91"/>
      <c r="K1340" s="92"/>
    </row>
    <row r="1341" spans="2:11" s="68" customFormat="1" x14ac:dyDescent="0.2">
      <c r="B1341" s="69" t="s">
        <v>2574</v>
      </c>
      <c r="C1341" s="70">
        <v>0</v>
      </c>
      <c r="D1341" s="71" t="s">
        <v>1312</v>
      </c>
      <c r="E1341" s="53" t="s">
        <v>479</v>
      </c>
      <c r="F1341" s="70" t="s">
        <v>1312</v>
      </c>
      <c r="G1341" s="72">
        <v>0</v>
      </c>
      <c r="H1341" s="73"/>
      <c r="I1341" s="214"/>
      <c r="J1341" s="73"/>
      <c r="K1341" s="74"/>
    </row>
    <row r="1342" spans="2:11" s="68" customFormat="1" ht="165.75" x14ac:dyDescent="0.2">
      <c r="B1342" s="75" t="s">
        <v>2575</v>
      </c>
      <c r="C1342" s="76"/>
      <c r="D1342" s="77" t="s">
        <v>1331</v>
      </c>
      <c r="E1342" s="54" t="s">
        <v>396</v>
      </c>
      <c r="F1342" s="122" t="s">
        <v>386</v>
      </c>
      <c r="G1342" s="78">
        <v>75.198499999999996</v>
      </c>
      <c r="H1342" s="79"/>
      <c r="I1342" s="11"/>
      <c r="J1342" s="79"/>
      <c r="K1342" s="80"/>
    </row>
    <row r="1343" spans="2:11" s="68" customFormat="1" x14ac:dyDescent="0.2">
      <c r="B1343" s="87" t="s">
        <v>2574</v>
      </c>
      <c r="C1343" s="88">
        <v>3</v>
      </c>
      <c r="D1343" s="89" t="s">
        <v>1312</v>
      </c>
      <c r="E1343" s="56" t="s">
        <v>328</v>
      </c>
      <c r="F1343" s="88" t="s">
        <v>1312</v>
      </c>
      <c r="G1343" s="90">
        <v>0</v>
      </c>
      <c r="H1343" s="91"/>
      <c r="I1343" s="224"/>
      <c r="J1343" s="91"/>
      <c r="K1343" s="92"/>
    </row>
    <row r="1344" spans="2:11" s="68" customFormat="1" x14ac:dyDescent="0.2">
      <c r="B1344" s="69" t="s">
        <v>2576</v>
      </c>
      <c r="C1344" s="70">
        <v>0</v>
      </c>
      <c r="D1344" s="71" t="s">
        <v>1312</v>
      </c>
      <c r="E1344" s="53" t="s">
        <v>490</v>
      </c>
      <c r="F1344" s="70" t="s">
        <v>1312</v>
      </c>
      <c r="G1344" s="72">
        <v>0</v>
      </c>
      <c r="H1344" s="73"/>
      <c r="I1344" s="214"/>
      <c r="J1344" s="73"/>
      <c r="K1344" s="74"/>
    </row>
    <row r="1345" spans="2:11" s="68" customFormat="1" ht="153" x14ac:dyDescent="0.2">
      <c r="B1345" s="75" t="s">
        <v>2577</v>
      </c>
      <c r="C1345" s="76"/>
      <c r="D1345" s="77" t="s">
        <v>1332</v>
      </c>
      <c r="E1345" s="54" t="s">
        <v>213</v>
      </c>
      <c r="F1345" s="122" t="s">
        <v>386</v>
      </c>
      <c r="G1345" s="78">
        <v>1785.904</v>
      </c>
      <c r="H1345" s="79"/>
      <c r="I1345" s="11"/>
      <c r="J1345" s="79"/>
      <c r="K1345" s="80"/>
    </row>
    <row r="1346" spans="2:11" s="68" customFormat="1" ht="178.5" x14ac:dyDescent="0.2">
      <c r="B1346" s="75" t="s">
        <v>2578</v>
      </c>
      <c r="C1346" s="76"/>
      <c r="D1346" s="77" t="s">
        <v>1333</v>
      </c>
      <c r="E1346" s="54" t="s">
        <v>62</v>
      </c>
      <c r="F1346" s="122" t="s">
        <v>386</v>
      </c>
      <c r="G1346" s="78">
        <v>511.57749999999999</v>
      </c>
      <c r="H1346" s="79"/>
      <c r="I1346" s="11"/>
      <c r="J1346" s="79"/>
      <c r="K1346" s="80"/>
    </row>
    <row r="1347" spans="2:11" s="68" customFormat="1" ht="140.25" x14ac:dyDescent="0.2">
      <c r="B1347" s="75" t="s">
        <v>2579</v>
      </c>
      <c r="C1347" s="76"/>
      <c r="D1347" s="77" t="s">
        <v>1384</v>
      </c>
      <c r="E1347" s="54" t="s">
        <v>121</v>
      </c>
      <c r="F1347" s="122" t="s">
        <v>386</v>
      </c>
      <c r="G1347" s="78">
        <v>718.06</v>
      </c>
      <c r="H1347" s="79"/>
      <c r="I1347" s="11"/>
      <c r="J1347" s="79"/>
      <c r="K1347" s="80"/>
    </row>
    <row r="1348" spans="2:11" s="68" customFormat="1" x14ac:dyDescent="0.2">
      <c r="B1348" s="87" t="s">
        <v>2576</v>
      </c>
      <c r="C1348" s="88">
        <v>3</v>
      </c>
      <c r="D1348" s="89" t="s">
        <v>1312</v>
      </c>
      <c r="E1348" s="56" t="s">
        <v>444</v>
      </c>
      <c r="F1348" s="88" t="s">
        <v>1312</v>
      </c>
      <c r="G1348" s="90">
        <v>0</v>
      </c>
      <c r="H1348" s="91"/>
      <c r="I1348" s="224"/>
      <c r="J1348" s="91"/>
      <c r="K1348" s="92"/>
    </row>
    <row r="1349" spans="2:11" s="68" customFormat="1" x14ac:dyDescent="0.2">
      <c r="B1349" s="69" t="s">
        <v>2580</v>
      </c>
      <c r="C1349" s="70">
        <v>0</v>
      </c>
      <c r="D1349" s="71" t="s">
        <v>1312</v>
      </c>
      <c r="E1349" s="53" t="s">
        <v>114</v>
      </c>
      <c r="F1349" s="70" t="s">
        <v>1312</v>
      </c>
      <c r="G1349" s="72">
        <v>0</v>
      </c>
      <c r="H1349" s="73"/>
      <c r="I1349" s="214"/>
      <c r="J1349" s="73"/>
      <c r="K1349" s="74"/>
    </row>
    <row r="1350" spans="2:11" s="68" customFormat="1" ht="127.5" x14ac:dyDescent="0.2">
      <c r="B1350" s="75" t="s">
        <v>2581</v>
      </c>
      <c r="C1350" s="76"/>
      <c r="D1350" s="77" t="s">
        <v>1377</v>
      </c>
      <c r="E1350" s="54" t="s">
        <v>1198</v>
      </c>
      <c r="F1350" s="122" t="s">
        <v>161</v>
      </c>
      <c r="G1350" s="78">
        <v>24</v>
      </c>
      <c r="H1350" s="79"/>
      <c r="I1350" s="11"/>
      <c r="J1350" s="79"/>
      <c r="K1350" s="80"/>
    </row>
    <row r="1351" spans="2:11" s="68" customFormat="1" ht="127.5" x14ac:dyDescent="0.2">
      <c r="B1351" s="75" t="s">
        <v>2582</v>
      </c>
      <c r="C1351" s="76"/>
      <c r="D1351" s="77" t="s">
        <v>1377</v>
      </c>
      <c r="E1351" s="54" t="s">
        <v>1199</v>
      </c>
      <c r="F1351" s="122" t="s">
        <v>161</v>
      </c>
      <c r="G1351" s="78">
        <v>9</v>
      </c>
      <c r="H1351" s="79"/>
      <c r="I1351" s="11"/>
      <c r="J1351" s="79"/>
      <c r="K1351" s="80"/>
    </row>
    <row r="1352" spans="2:11" s="68" customFormat="1" x14ac:dyDescent="0.2">
      <c r="B1352" s="87" t="s">
        <v>2580</v>
      </c>
      <c r="C1352" s="88">
        <v>3</v>
      </c>
      <c r="D1352" s="89" t="s">
        <v>1312</v>
      </c>
      <c r="E1352" s="56" t="s">
        <v>368</v>
      </c>
      <c r="F1352" s="88" t="s">
        <v>1312</v>
      </c>
      <c r="G1352" s="90">
        <v>0</v>
      </c>
      <c r="H1352" s="91"/>
      <c r="I1352" s="224"/>
      <c r="J1352" s="91"/>
      <c r="K1352" s="92"/>
    </row>
    <row r="1353" spans="2:11" s="68" customFormat="1" x14ac:dyDescent="0.2">
      <c r="B1353" s="69" t="s">
        <v>2583</v>
      </c>
      <c r="C1353" s="70">
        <v>0</v>
      </c>
      <c r="D1353" s="71" t="s">
        <v>1312</v>
      </c>
      <c r="E1353" s="53" t="s">
        <v>461</v>
      </c>
      <c r="F1353" s="70" t="s">
        <v>1312</v>
      </c>
      <c r="G1353" s="72">
        <v>0</v>
      </c>
      <c r="H1353" s="73"/>
      <c r="I1353" s="214"/>
      <c r="J1353" s="73"/>
      <c r="K1353" s="74"/>
    </row>
    <row r="1354" spans="2:11" s="68" customFormat="1" ht="216.75" x14ac:dyDescent="0.2">
      <c r="B1354" s="75" t="s">
        <v>2584</v>
      </c>
      <c r="C1354" s="76"/>
      <c r="D1354" s="77" t="s">
        <v>1385</v>
      </c>
      <c r="E1354" s="54" t="s">
        <v>873</v>
      </c>
      <c r="F1354" s="122" t="s">
        <v>161</v>
      </c>
      <c r="G1354" s="78">
        <v>4</v>
      </c>
      <c r="H1354" s="79"/>
      <c r="I1354" s="11"/>
      <c r="J1354" s="79"/>
      <c r="K1354" s="80"/>
    </row>
    <row r="1355" spans="2:11" s="68" customFormat="1" ht="242.25" x14ac:dyDescent="0.2">
      <c r="B1355" s="75" t="s">
        <v>2585</v>
      </c>
      <c r="C1355" s="76"/>
      <c r="D1355" s="77" t="s">
        <v>1387</v>
      </c>
      <c r="E1355" s="54" t="s">
        <v>1200</v>
      </c>
      <c r="F1355" s="122" t="s">
        <v>161</v>
      </c>
      <c r="G1355" s="78">
        <v>3</v>
      </c>
      <c r="H1355" s="79"/>
      <c r="I1355" s="11"/>
      <c r="J1355" s="79"/>
      <c r="K1355" s="80"/>
    </row>
    <row r="1356" spans="2:11" s="68" customFormat="1" ht="178.5" x14ac:dyDescent="0.2">
      <c r="B1356" s="75" t="s">
        <v>2586</v>
      </c>
      <c r="C1356" s="76"/>
      <c r="D1356" s="77" t="s">
        <v>1385</v>
      </c>
      <c r="E1356" s="54" t="s">
        <v>1201</v>
      </c>
      <c r="F1356" s="122" t="s">
        <v>161</v>
      </c>
      <c r="G1356" s="78">
        <v>2</v>
      </c>
      <c r="H1356" s="79"/>
      <c r="I1356" s="11"/>
      <c r="J1356" s="79"/>
      <c r="K1356" s="80"/>
    </row>
    <row r="1357" spans="2:11" s="68" customFormat="1" ht="76.5" x14ac:dyDescent="0.2">
      <c r="B1357" s="75" t="s">
        <v>2587</v>
      </c>
      <c r="C1357" s="76"/>
      <c r="D1357" s="77" t="s">
        <v>1395</v>
      </c>
      <c r="E1357" s="54" t="s">
        <v>1202</v>
      </c>
      <c r="F1357" s="122" t="s">
        <v>161</v>
      </c>
      <c r="G1357" s="78">
        <v>4</v>
      </c>
      <c r="H1357" s="79"/>
      <c r="I1357" s="11"/>
      <c r="J1357" s="79"/>
      <c r="K1357" s="80"/>
    </row>
    <row r="1358" spans="2:11" s="68" customFormat="1" x14ac:dyDescent="0.2">
      <c r="B1358" s="87" t="s">
        <v>2583</v>
      </c>
      <c r="C1358" s="88">
        <v>3</v>
      </c>
      <c r="D1358" s="89" t="s">
        <v>1312</v>
      </c>
      <c r="E1358" s="56" t="s">
        <v>157</v>
      </c>
      <c r="F1358" s="88" t="s">
        <v>1312</v>
      </c>
      <c r="G1358" s="90">
        <v>0</v>
      </c>
      <c r="H1358" s="91"/>
      <c r="I1358" s="224"/>
      <c r="J1358" s="91"/>
      <c r="K1358" s="92"/>
    </row>
    <row r="1359" spans="2:11" s="68" customFormat="1" x14ac:dyDescent="0.2">
      <c r="B1359" s="69" t="s">
        <v>2588</v>
      </c>
      <c r="C1359" s="70">
        <v>0</v>
      </c>
      <c r="D1359" s="71" t="s">
        <v>1312</v>
      </c>
      <c r="E1359" s="53" t="s">
        <v>457</v>
      </c>
      <c r="F1359" s="70" t="s">
        <v>1312</v>
      </c>
      <c r="G1359" s="72">
        <v>0</v>
      </c>
      <c r="H1359" s="73"/>
      <c r="I1359" s="214"/>
      <c r="J1359" s="73"/>
      <c r="K1359" s="74"/>
    </row>
    <row r="1360" spans="2:11" s="68" customFormat="1" ht="409.5" x14ac:dyDescent="0.2">
      <c r="B1360" s="75" t="s">
        <v>2589</v>
      </c>
      <c r="C1360" s="76"/>
      <c r="D1360" s="77" t="s">
        <v>1341</v>
      </c>
      <c r="E1360" s="54" t="s">
        <v>307</v>
      </c>
      <c r="F1360" s="122" t="s">
        <v>386</v>
      </c>
      <c r="G1360" s="78">
        <v>1807.0409999999997</v>
      </c>
      <c r="H1360" s="79"/>
      <c r="I1360" s="11"/>
      <c r="J1360" s="79"/>
      <c r="K1360" s="80"/>
    </row>
    <row r="1361" spans="2:11" s="68" customFormat="1" x14ac:dyDescent="0.2">
      <c r="B1361" s="87" t="s">
        <v>2588</v>
      </c>
      <c r="C1361" s="88">
        <v>3</v>
      </c>
      <c r="D1361" s="89" t="s">
        <v>1312</v>
      </c>
      <c r="E1361" s="56" t="s">
        <v>341</v>
      </c>
      <c r="F1361" s="88" t="s">
        <v>1312</v>
      </c>
      <c r="G1361" s="90">
        <v>0</v>
      </c>
      <c r="H1361" s="91"/>
      <c r="I1361" s="224"/>
      <c r="J1361" s="91"/>
      <c r="K1361" s="92"/>
    </row>
    <row r="1362" spans="2:11" s="68" customFormat="1" x14ac:dyDescent="0.2">
      <c r="B1362" s="69" t="s">
        <v>2590</v>
      </c>
      <c r="C1362" s="70">
        <v>0</v>
      </c>
      <c r="D1362" s="71" t="s">
        <v>1312</v>
      </c>
      <c r="E1362" s="53" t="s">
        <v>279</v>
      </c>
      <c r="F1362" s="70" t="s">
        <v>1312</v>
      </c>
      <c r="G1362" s="72">
        <v>0</v>
      </c>
      <c r="H1362" s="73"/>
      <c r="I1362" s="214"/>
      <c r="J1362" s="73"/>
      <c r="K1362" s="74"/>
    </row>
    <row r="1363" spans="2:11" s="68" customFormat="1" ht="204" x14ac:dyDescent="0.2">
      <c r="B1363" s="75" t="s">
        <v>2591</v>
      </c>
      <c r="C1363" s="76"/>
      <c r="D1363" s="77" t="s">
        <v>1342</v>
      </c>
      <c r="E1363" s="54" t="s">
        <v>286</v>
      </c>
      <c r="F1363" s="122" t="s">
        <v>386</v>
      </c>
      <c r="G1363" s="78">
        <v>65.124499999999998</v>
      </c>
      <c r="H1363" s="79"/>
      <c r="I1363" s="11"/>
      <c r="J1363" s="79"/>
      <c r="K1363" s="80"/>
    </row>
    <row r="1364" spans="2:11" s="68" customFormat="1" x14ac:dyDescent="0.2">
      <c r="B1364" s="87" t="s">
        <v>2590</v>
      </c>
      <c r="C1364" s="88">
        <v>3</v>
      </c>
      <c r="D1364" s="89" t="s">
        <v>1312</v>
      </c>
      <c r="E1364" s="56" t="s">
        <v>475</v>
      </c>
      <c r="F1364" s="88" t="s">
        <v>1312</v>
      </c>
      <c r="G1364" s="90">
        <v>0</v>
      </c>
      <c r="H1364" s="91"/>
      <c r="I1364" s="224"/>
      <c r="J1364" s="91"/>
      <c r="K1364" s="92"/>
    </row>
    <row r="1365" spans="2:11" s="68" customFormat="1" x14ac:dyDescent="0.2">
      <c r="B1365" s="69" t="s">
        <v>2592</v>
      </c>
      <c r="C1365" s="70">
        <v>0</v>
      </c>
      <c r="D1365" s="71" t="s">
        <v>1312</v>
      </c>
      <c r="E1365" s="53" t="s">
        <v>68</v>
      </c>
      <c r="F1365" s="70" t="s">
        <v>1312</v>
      </c>
      <c r="G1365" s="72">
        <v>0</v>
      </c>
      <c r="H1365" s="73"/>
      <c r="I1365" s="214"/>
      <c r="J1365" s="73"/>
      <c r="K1365" s="74"/>
    </row>
    <row r="1366" spans="2:11" s="68" customFormat="1" ht="127.5" x14ac:dyDescent="0.2">
      <c r="B1366" s="75" t="s">
        <v>2593</v>
      </c>
      <c r="C1366" s="76"/>
      <c r="D1366" s="77" t="s">
        <v>1343</v>
      </c>
      <c r="E1366" s="54" t="s">
        <v>546</v>
      </c>
      <c r="F1366" s="122" t="s">
        <v>161</v>
      </c>
      <c r="G1366" s="78">
        <v>5</v>
      </c>
      <c r="H1366" s="79"/>
      <c r="I1366" s="11"/>
      <c r="J1366" s="79"/>
      <c r="K1366" s="80"/>
    </row>
    <row r="1367" spans="2:11" s="68" customFormat="1" ht="114.75" x14ac:dyDescent="0.2">
      <c r="B1367" s="75" t="s">
        <v>2594</v>
      </c>
      <c r="C1367" s="76"/>
      <c r="D1367" s="77" t="s">
        <v>1343</v>
      </c>
      <c r="E1367" s="54" t="s">
        <v>110</v>
      </c>
      <c r="F1367" s="122" t="s">
        <v>161</v>
      </c>
      <c r="G1367" s="78">
        <v>15</v>
      </c>
      <c r="H1367" s="79"/>
      <c r="I1367" s="11"/>
      <c r="J1367" s="79"/>
      <c r="K1367" s="80"/>
    </row>
    <row r="1368" spans="2:11" s="68" customFormat="1" ht="114.75" x14ac:dyDescent="0.2">
      <c r="B1368" s="75" t="s">
        <v>2595</v>
      </c>
      <c r="C1368" s="76"/>
      <c r="D1368" s="77" t="s">
        <v>1343</v>
      </c>
      <c r="E1368" s="54" t="s">
        <v>297</v>
      </c>
      <c r="F1368" s="122" t="s">
        <v>161</v>
      </c>
      <c r="G1368" s="78">
        <v>4</v>
      </c>
      <c r="H1368" s="79"/>
      <c r="I1368" s="11"/>
      <c r="J1368" s="79"/>
      <c r="K1368" s="80"/>
    </row>
    <row r="1369" spans="2:11" s="68" customFormat="1" ht="114.75" x14ac:dyDescent="0.2">
      <c r="B1369" s="75" t="s">
        <v>2596</v>
      </c>
      <c r="C1369" s="76"/>
      <c r="D1369" s="77" t="s">
        <v>1343</v>
      </c>
      <c r="E1369" s="54" t="s">
        <v>533</v>
      </c>
      <c r="F1369" s="122" t="s">
        <v>161</v>
      </c>
      <c r="G1369" s="78">
        <v>5</v>
      </c>
      <c r="H1369" s="79"/>
      <c r="I1369" s="11"/>
      <c r="J1369" s="79"/>
      <c r="K1369" s="80"/>
    </row>
    <row r="1370" spans="2:11" s="68" customFormat="1" ht="127.5" x14ac:dyDescent="0.2">
      <c r="B1370" s="75" t="s">
        <v>2597</v>
      </c>
      <c r="C1370" s="76"/>
      <c r="D1370" s="77" t="s">
        <v>1343</v>
      </c>
      <c r="E1370" s="54" t="s">
        <v>1203</v>
      </c>
      <c r="F1370" s="122" t="s">
        <v>161</v>
      </c>
      <c r="G1370" s="78">
        <v>2</v>
      </c>
      <c r="H1370" s="79"/>
      <c r="I1370" s="11"/>
      <c r="J1370" s="79"/>
      <c r="K1370" s="80"/>
    </row>
    <row r="1371" spans="2:11" s="68" customFormat="1" ht="114.75" x14ac:dyDescent="0.2">
      <c r="B1371" s="75" t="s">
        <v>2598</v>
      </c>
      <c r="C1371" s="76"/>
      <c r="D1371" s="77" t="s">
        <v>1343</v>
      </c>
      <c r="E1371" s="54" t="s">
        <v>1204</v>
      </c>
      <c r="F1371" s="122" t="s">
        <v>161</v>
      </c>
      <c r="G1371" s="78">
        <v>7</v>
      </c>
      <c r="H1371" s="79"/>
      <c r="I1371" s="11"/>
      <c r="J1371" s="79"/>
      <c r="K1371" s="80"/>
    </row>
    <row r="1372" spans="2:11" s="68" customFormat="1" ht="114.75" x14ac:dyDescent="0.2">
      <c r="B1372" s="75" t="s">
        <v>2599</v>
      </c>
      <c r="C1372" s="76"/>
      <c r="D1372" s="77" t="s">
        <v>1343</v>
      </c>
      <c r="E1372" s="54" t="s">
        <v>142</v>
      </c>
      <c r="F1372" s="122" t="s">
        <v>161</v>
      </c>
      <c r="G1372" s="78">
        <v>2</v>
      </c>
      <c r="H1372" s="79"/>
      <c r="I1372" s="11"/>
      <c r="J1372" s="79"/>
      <c r="K1372" s="80"/>
    </row>
    <row r="1373" spans="2:11" s="68" customFormat="1" ht="114.75" x14ac:dyDescent="0.2">
      <c r="B1373" s="75" t="s">
        <v>2600</v>
      </c>
      <c r="C1373" s="76"/>
      <c r="D1373" s="77" t="s">
        <v>1343</v>
      </c>
      <c r="E1373" s="54" t="s">
        <v>23</v>
      </c>
      <c r="F1373" s="122" t="s">
        <v>161</v>
      </c>
      <c r="G1373" s="78">
        <v>5</v>
      </c>
      <c r="H1373" s="79"/>
      <c r="I1373" s="11"/>
      <c r="J1373" s="79"/>
      <c r="K1373" s="80"/>
    </row>
    <row r="1374" spans="2:11" s="68" customFormat="1" ht="127.5" x14ac:dyDescent="0.2">
      <c r="B1374" s="75" t="s">
        <v>2601</v>
      </c>
      <c r="C1374" s="76"/>
      <c r="D1374" s="77" t="s">
        <v>1343</v>
      </c>
      <c r="E1374" s="54" t="s">
        <v>1205</v>
      </c>
      <c r="F1374" s="122" t="s">
        <v>161</v>
      </c>
      <c r="G1374" s="78">
        <v>1</v>
      </c>
      <c r="H1374" s="79"/>
      <c r="I1374" s="11"/>
      <c r="J1374" s="79"/>
      <c r="K1374" s="80"/>
    </row>
    <row r="1375" spans="2:11" s="68" customFormat="1" ht="127.5" x14ac:dyDescent="0.2">
      <c r="B1375" s="75" t="s">
        <v>2602</v>
      </c>
      <c r="C1375" s="76"/>
      <c r="D1375" s="77" t="s">
        <v>1343</v>
      </c>
      <c r="E1375" s="54" t="s">
        <v>1206</v>
      </c>
      <c r="F1375" s="122" t="s">
        <v>161</v>
      </c>
      <c r="G1375" s="78">
        <v>2</v>
      </c>
      <c r="H1375" s="79"/>
      <c r="I1375" s="11"/>
      <c r="J1375" s="79"/>
      <c r="K1375" s="80"/>
    </row>
    <row r="1376" spans="2:11" s="68" customFormat="1" ht="114.75" x14ac:dyDescent="0.2">
      <c r="B1376" s="75" t="s">
        <v>2603</v>
      </c>
      <c r="C1376" s="76"/>
      <c r="D1376" s="77" t="s">
        <v>1343</v>
      </c>
      <c r="E1376" s="54" t="s">
        <v>898</v>
      </c>
      <c r="F1376" s="122" t="s">
        <v>161</v>
      </c>
      <c r="G1376" s="78">
        <v>4</v>
      </c>
      <c r="H1376" s="79"/>
      <c r="I1376" s="11"/>
      <c r="J1376" s="79"/>
      <c r="K1376" s="80"/>
    </row>
    <row r="1377" spans="2:11" s="68" customFormat="1" ht="114.75" x14ac:dyDescent="0.2">
      <c r="B1377" s="75" t="s">
        <v>2604</v>
      </c>
      <c r="C1377" s="76"/>
      <c r="D1377" s="77" t="s">
        <v>1343</v>
      </c>
      <c r="E1377" s="54" t="s">
        <v>896</v>
      </c>
      <c r="F1377" s="122" t="s">
        <v>161</v>
      </c>
      <c r="G1377" s="78">
        <v>2</v>
      </c>
      <c r="H1377" s="79"/>
      <c r="I1377" s="11"/>
      <c r="J1377" s="79"/>
      <c r="K1377" s="80"/>
    </row>
    <row r="1378" spans="2:11" s="68" customFormat="1" ht="114.75" x14ac:dyDescent="0.2">
      <c r="B1378" s="75" t="s">
        <v>2605</v>
      </c>
      <c r="C1378" s="76"/>
      <c r="D1378" s="77" t="s">
        <v>1343</v>
      </c>
      <c r="E1378" s="54" t="s">
        <v>1207</v>
      </c>
      <c r="F1378" s="122" t="s">
        <v>161</v>
      </c>
      <c r="G1378" s="78">
        <v>3</v>
      </c>
      <c r="H1378" s="79"/>
      <c r="I1378" s="11"/>
      <c r="J1378" s="79"/>
      <c r="K1378" s="80"/>
    </row>
    <row r="1379" spans="2:11" s="68" customFormat="1" ht="114.75" x14ac:dyDescent="0.2">
      <c r="B1379" s="75" t="s">
        <v>2606</v>
      </c>
      <c r="C1379" s="76"/>
      <c r="D1379" s="77" t="s">
        <v>1343</v>
      </c>
      <c r="E1379" s="54" t="s">
        <v>1208</v>
      </c>
      <c r="F1379" s="122" t="s">
        <v>161</v>
      </c>
      <c r="G1379" s="78">
        <v>1</v>
      </c>
      <c r="H1379" s="79"/>
      <c r="I1379" s="11"/>
      <c r="J1379" s="79"/>
      <c r="K1379" s="80"/>
    </row>
    <row r="1380" spans="2:11" s="68" customFormat="1" x14ac:dyDescent="0.2">
      <c r="B1380" s="87" t="s">
        <v>2592</v>
      </c>
      <c r="C1380" s="88">
        <v>3</v>
      </c>
      <c r="D1380" s="89" t="s">
        <v>1312</v>
      </c>
      <c r="E1380" s="56" t="s">
        <v>359</v>
      </c>
      <c r="F1380" s="88" t="s">
        <v>1312</v>
      </c>
      <c r="G1380" s="90">
        <v>0</v>
      </c>
      <c r="H1380" s="91"/>
      <c r="I1380" s="224"/>
      <c r="J1380" s="91"/>
      <c r="K1380" s="92"/>
    </row>
    <row r="1381" spans="2:11" s="68" customFormat="1" x14ac:dyDescent="0.2">
      <c r="B1381" s="81" t="s">
        <v>2565</v>
      </c>
      <c r="C1381" s="82">
        <v>2</v>
      </c>
      <c r="D1381" s="83" t="s">
        <v>1312</v>
      </c>
      <c r="E1381" s="55" t="s">
        <v>270</v>
      </c>
      <c r="F1381" s="82" t="s">
        <v>1312</v>
      </c>
      <c r="G1381" s="84">
        <v>0</v>
      </c>
      <c r="H1381" s="85"/>
      <c r="I1381" s="213"/>
      <c r="J1381" s="85"/>
      <c r="K1381" s="86"/>
    </row>
    <row r="1382" spans="2:11" s="68" customFormat="1" x14ac:dyDescent="0.2">
      <c r="B1382" s="69" t="s">
        <v>2607</v>
      </c>
      <c r="C1382" s="70">
        <v>0</v>
      </c>
      <c r="D1382" s="71" t="s">
        <v>1312</v>
      </c>
      <c r="E1382" s="53" t="s">
        <v>10</v>
      </c>
      <c r="F1382" s="70" t="s">
        <v>1312</v>
      </c>
      <c r="G1382" s="72">
        <v>0</v>
      </c>
      <c r="H1382" s="73"/>
      <c r="I1382" s="214"/>
      <c r="J1382" s="73"/>
      <c r="K1382" s="74"/>
    </row>
    <row r="1383" spans="2:11" s="68" customFormat="1" x14ac:dyDescent="0.2">
      <c r="B1383" s="69" t="s">
        <v>2608</v>
      </c>
      <c r="C1383" s="70">
        <v>0</v>
      </c>
      <c r="D1383" s="71" t="s">
        <v>1312</v>
      </c>
      <c r="E1383" s="53" t="s">
        <v>554</v>
      </c>
      <c r="F1383" s="70" t="s">
        <v>1312</v>
      </c>
      <c r="G1383" s="72">
        <v>0</v>
      </c>
      <c r="H1383" s="73"/>
      <c r="I1383" s="214"/>
      <c r="J1383" s="73"/>
      <c r="K1383" s="74"/>
    </row>
    <row r="1384" spans="2:11" s="68" customFormat="1" x14ac:dyDescent="0.2">
      <c r="B1384" s="69" t="s">
        <v>2609</v>
      </c>
      <c r="C1384" s="70">
        <v>0</v>
      </c>
      <c r="D1384" s="71" t="s">
        <v>1312</v>
      </c>
      <c r="E1384" s="53" t="s">
        <v>35</v>
      </c>
      <c r="F1384" s="70" t="s">
        <v>1312</v>
      </c>
      <c r="G1384" s="72">
        <v>0</v>
      </c>
      <c r="H1384" s="73"/>
      <c r="I1384" s="214"/>
      <c r="J1384" s="73"/>
      <c r="K1384" s="74"/>
    </row>
    <row r="1385" spans="2:11" s="68" customFormat="1" ht="102" x14ac:dyDescent="0.2">
      <c r="B1385" s="75" t="s">
        <v>2610</v>
      </c>
      <c r="C1385" s="76"/>
      <c r="D1385" s="77" t="s">
        <v>315</v>
      </c>
      <c r="E1385" s="54" t="s">
        <v>641</v>
      </c>
      <c r="F1385" s="122" t="s">
        <v>373</v>
      </c>
      <c r="G1385" s="78">
        <v>11.6495</v>
      </c>
      <c r="H1385" s="79"/>
      <c r="I1385" s="11"/>
      <c r="J1385" s="79"/>
      <c r="K1385" s="80"/>
    </row>
    <row r="1386" spans="2:11" s="68" customFormat="1" ht="127.5" x14ac:dyDescent="0.2">
      <c r="B1386" s="75" t="s">
        <v>2611</v>
      </c>
      <c r="C1386" s="76"/>
      <c r="D1386" s="77" t="s">
        <v>315</v>
      </c>
      <c r="E1386" s="54" t="s">
        <v>642</v>
      </c>
      <c r="F1386" s="122" t="s">
        <v>373</v>
      </c>
      <c r="G1386" s="78">
        <v>4.5999999999999996</v>
      </c>
      <c r="H1386" s="79"/>
      <c r="I1386" s="11"/>
      <c r="J1386" s="79"/>
      <c r="K1386" s="80"/>
    </row>
    <row r="1387" spans="2:11" s="68" customFormat="1" x14ac:dyDescent="0.2">
      <c r="B1387" s="93" t="s">
        <v>2609</v>
      </c>
      <c r="C1387" s="94">
        <v>4</v>
      </c>
      <c r="D1387" s="95" t="s">
        <v>1312</v>
      </c>
      <c r="E1387" s="57" t="s">
        <v>487</v>
      </c>
      <c r="F1387" s="94" t="s">
        <v>1312</v>
      </c>
      <c r="G1387" s="96">
        <v>0</v>
      </c>
      <c r="H1387" s="97"/>
      <c r="I1387" s="225"/>
      <c r="J1387" s="97"/>
      <c r="K1387" s="98"/>
    </row>
    <row r="1388" spans="2:11" s="68" customFormat="1" x14ac:dyDescent="0.2">
      <c r="B1388" s="69" t="s">
        <v>2612</v>
      </c>
      <c r="C1388" s="70">
        <v>0</v>
      </c>
      <c r="D1388" s="71" t="s">
        <v>1312</v>
      </c>
      <c r="E1388" s="53" t="s">
        <v>229</v>
      </c>
      <c r="F1388" s="70" t="s">
        <v>1312</v>
      </c>
      <c r="G1388" s="72">
        <v>0</v>
      </c>
      <c r="H1388" s="73"/>
      <c r="I1388" s="214"/>
      <c r="J1388" s="73"/>
      <c r="K1388" s="74"/>
    </row>
    <row r="1389" spans="2:11" s="68" customFormat="1" ht="89.25" x14ac:dyDescent="0.2">
      <c r="B1389" s="75" t="s">
        <v>2613</v>
      </c>
      <c r="C1389" s="76"/>
      <c r="D1389" s="77" t="s">
        <v>553</v>
      </c>
      <c r="E1389" s="54" t="s">
        <v>643</v>
      </c>
      <c r="F1389" s="122" t="s">
        <v>161</v>
      </c>
      <c r="G1389" s="78">
        <v>1</v>
      </c>
      <c r="H1389" s="79"/>
      <c r="I1389" s="11"/>
      <c r="J1389" s="79"/>
      <c r="K1389" s="80"/>
    </row>
    <row r="1390" spans="2:11" s="68" customFormat="1" x14ac:dyDescent="0.2">
      <c r="B1390" s="93" t="s">
        <v>2612</v>
      </c>
      <c r="C1390" s="94">
        <v>4</v>
      </c>
      <c r="D1390" s="95" t="s">
        <v>1312</v>
      </c>
      <c r="E1390" s="57" t="s">
        <v>416</v>
      </c>
      <c r="F1390" s="94" t="s">
        <v>1312</v>
      </c>
      <c r="G1390" s="96">
        <v>0</v>
      </c>
      <c r="H1390" s="97"/>
      <c r="I1390" s="225"/>
      <c r="J1390" s="97"/>
      <c r="K1390" s="98"/>
    </row>
    <row r="1391" spans="2:11" s="68" customFormat="1" x14ac:dyDescent="0.2">
      <c r="B1391" s="87" t="s">
        <v>2608</v>
      </c>
      <c r="C1391" s="88">
        <v>3</v>
      </c>
      <c r="D1391" s="89" t="s">
        <v>1312</v>
      </c>
      <c r="E1391" s="56" t="s">
        <v>511</v>
      </c>
      <c r="F1391" s="88" t="s">
        <v>1312</v>
      </c>
      <c r="G1391" s="90">
        <v>0</v>
      </c>
      <c r="H1391" s="91"/>
      <c r="I1391" s="224"/>
      <c r="J1391" s="91"/>
      <c r="K1391" s="92"/>
    </row>
    <row r="1392" spans="2:11" s="68" customFormat="1" x14ac:dyDescent="0.2">
      <c r="B1392" s="69" t="s">
        <v>2614</v>
      </c>
      <c r="C1392" s="70">
        <v>0</v>
      </c>
      <c r="D1392" s="71" t="s">
        <v>1312</v>
      </c>
      <c r="E1392" s="53" t="s">
        <v>140</v>
      </c>
      <c r="F1392" s="70" t="s">
        <v>1312</v>
      </c>
      <c r="G1392" s="72">
        <v>0</v>
      </c>
      <c r="H1392" s="73"/>
      <c r="I1392" s="214"/>
      <c r="J1392" s="73"/>
      <c r="K1392" s="74"/>
    </row>
    <row r="1393" spans="2:11" s="68" customFormat="1" x14ac:dyDescent="0.2">
      <c r="B1393" s="69" t="s">
        <v>2615</v>
      </c>
      <c r="C1393" s="70">
        <v>0</v>
      </c>
      <c r="D1393" s="71" t="s">
        <v>1312</v>
      </c>
      <c r="E1393" s="53" t="s">
        <v>347</v>
      </c>
      <c r="F1393" s="70" t="s">
        <v>1312</v>
      </c>
      <c r="G1393" s="72">
        <v>0</v>
      </c>
      <c r="H1393" s="73"/>
      <c r="I1393" s="214"/>
      <c r="J1393" s="73"/>
      <c r="K1393" s="74"/>
    </row>
    <row r="1394" spans="2:11" s="68" customFormat="1" ht="89.25" x14ac:dyDescent="0.2">
      <c r="B1394" s="75" t="s">
        <v>2616</v>
      </c>
      <c r="C1394" s="76"/>
      <c r="D1394" s="77" t="s">
        <v>431</v>
      </c>
      <c r="E1394" s="54" t="s">
        <v>1209</v>
      </c>
      <c r="F1394" s="122" t="s">
        <v>161</v>
      </c>
      <c r="G1394" s="78">
        <v>1</v>
      </c>
      <c r="H1394" s="79"/>
      <c r="I1394" s="11"/>
      <c r="J1394" s="79"/>
      <c r="K1394" s="80"/>
    </row>
    <row r="1395" spans="2:11" s="68" customFormat="1" x14ac:dyDescent="0.2">
      <c r="B1395" s="93" t="s">
        <v>2615</v>
      </c>
      <c r="C1395" s="94">
        <v>4</v>
      </c>
      <c r="D1395" s="95" t="s">
        <v>1312</v>
      </c>
      <c r="E1395" s="57" t="s">
        <v>385</v>
      </c>
      <c r="F1395" s="94" t="s">
        <v>1312</v>
      </c>
      <c r="G1395" s="96">
        <v>0</v>
      </c>
      <c r="H1395" s="97"/>
      <c r="I1395" s="225"/>
      <c r="J1395" s="97"/>
      <c r="K1395" s="98"/>
    </row>
    <row r="1396" spans="2:11" s="68" customFormat="1" x14ac:dyDescent="0.2">
      <c r="B1396" s="69" t="s">
        <v>2617</v>
      </c>
      <c r="C1396" s="70">
        <v>0</v>
      </c>
      <c r="D1396" s="71" t="s">
        <v>1312</v>
      </c>
      <c r="E1396" s="53" t="s">
        <v>182</v>
      </c>
      <c r="F1396" s="70" t="s">
        <v>1312</v>
      </c>
      <c r="G1396" s="72">
        <v>0</v>
      </c>
      <c r="H1396" s="73"/>
      <c r="I1396" s="214"/>
      <c r="J1396" s="73"/>
      <c r="K1396" s="74"/>
    </row>
    <row r="1397" spans="2:11" s="68" customFormat="1" ht="114.75" x14ac:dyDescent="0.2">
      <c r="B1397" s="75" t="s">
        <v>2618</v>
      </c>
      <c r="C1397" s="76"/>
      <c r="D1397" s="77" t="s">
        <v>87</v>
      </c>
      <c r="E1397" s="54" t="s">
        <v>655</v>
      </c>
      <c r="F1397" s="122" t="s">
        <v>161</v>
      </c>
      <c r="G1397" s="78">
        <v>1</v>
      </c>
      <c r="H1397" s="79"/>
      <c r="I1397" s="11"/>
      <c r="J1397" s="79"/>
      <c r="K1397" s="80"/>
    </row>
    <row r="1398" spans="2:11" s="68" customFormat="1" x14ac:dyDescent="0.2">
      <c r="B1398" s="93" t="s">
        <v>2617</v>
      </c>
      <c r="C1398" s="94">
        <v>4</v>
      </c>
      <c r="D1398" s="95" t="s">
        <v>1312</v>
      </c>
      <c r="E1398" s="57" t="s">
        <v>264</v>
      </c>
      <c r="F1398" s="94" t="s">
        <v>1312</v>
      </c>
      <c r="G1398" s="96">
        <v>0</v>
      </c>
      <c r="H1398" s="97"/>
      <c r="I1398" s="225"/>
      <c r="J1398" s="97"/>
      <c r="K1398" s="98"/>
    </row>
    <row r="1399" spans="2:11" s="68" customFormat="1" x14ac:dyDescent="0.2">
      <c r="B1399" s="69" t="s">
        <v>2619</v>
      </c>
      <c r="C1399" s="70">
        <v>0</v>
      </c>
      <c r="D1399" s="71" t="s">
        <v>1312</v>
      </c>
      <c r="E1399" s="53" t="s">
        <v>43</v>
      </c>
      <c r="F1399" s="70" t="s">
        <v>1312</v>
      </c>
      <c r="G1399" s="72">
        <v>0</v>
      </c>
      <c r="H1399" s="73"/>
      <c r="I1399" s="214"/>
      <c r="J1399" s="73"/>
      <c r="K1399" s="74"/>
    </row>
    <row r="1400" spans="2:11" s="68" customFormat="1" ht="102" x14ac:dyDescent="0.2">
      <c r="B1400" s="75" t="s">
        <v>2620</v>
      </c>
      <c r="C1400" s="76"/>
      <c r="D1400" s="77" t="s">
        <v>141</v>
      </c>
      <c r="E1400" s="54" t="s">
        <v>737</v>
      </c>
      <c r="F1400" s="122" t="s">
        <v>161</v>
      </c>
      <c r="G1400" s="78">
        <v>3</v>
      </c>
      <c r="H1400" s="79"/>
      <c r="I1400" s="11"/>
      <c r="J1400" s="79"/>
      <c r="K1400" s="80"/>
    </row>
    <row r="1401" spans="2:11" s="68" customFormat="1" x14ac:dyDescent="0.2">
      <c r="B1401" s="93" t="s">
        <v>2619</v>
      </c>
      <c r="C1401" s="94">
        <v>4</v>
      </c>
      <c r="D1401" s="95" t="s">
        <v>1312</v>
      </c>
      <c r="E1401" s="57" t="s">
        <v>495</v>
      </c>
      <c r="F1401" s="94" t="s">
        <v>1312</v>
      </c>
      <c r="G1401" s="96">
        <v>0</v>
      </c>
      <c r="H1401" s="97"/>
      <c r="I1401" s="225"/>
      <c r="J1401" s="97"/>
      <c r="K1401" s="98"/>
    </row>
    <row r="1402" spans="2:11" s="68" customFormat="1" x14ac:dyDescent="0.2">
      <c r="B1402" s="69" t="s">
        <v>2621</v>
      </c>
      <c r="C1402" s="70">
        <v>0</v>
      </c>
      <c r="D1402" s="71" t="s">
        <v>1312</v>
      </c>
      <c r="E1402" s="53" t="s">
        <v>568</v>
      </c>
      <c r="F1402" s="70" t="s">
        <v>1312</v>
      </c>
      <c r="G1402" s="72">
        <v>0</v>
      </c>
      <c r="H1402" s="73"/>
      <c r="I1402" s="214"/>
      <c r="J1402" s="73"/>
      <c r="K1402" s="74"/>
    </row>
    <row r="1403" spans="2:11" s="68" customFormat="1" ht="114.75" x14ac:dyDescent="0.2">
      <c r="B1403" s="75" t="s">
        <v>2622</v>
      </c>
      <c r="C1403" s="76"/>
      <c r="D1403" s="77" t="s">
        <v>296</v>
      </c>
      <c r="E1403" s="54" t="s">
        <v>1210</v>
      </c>
      <c r="F1403" s="122" t="s">
        <v>373</v>
      </c>
      <c r="G1403" s="78">
        <v>5.75</v>
      </c>
      <c r="H1403" s="79"/>
      <c r="I1403" s="11"/>
      <c r="J1403" s="79"/>
      <c r="K1403" s="80"/>
    </row>
    <row r="1404" spans="2:11" s="68" customFormat="1" x14ac:dyDescent="0.2">
      <c r="B1404" s="93" t="s">
        <v>2621</v>
      </c>
      <c r="C1404" s="94">
        <v>4</v>
      </c>
      <c r="D1404" s="95" t="s">
        <v>1312</v>
      </c>
      <c r="E1404" s="57" t="s">
        <v>149</v>
      </c>
      <c r="F1404" s="94" t="s">
        <v>1312</v>
      </c>
      <c r="G1404" s="96">
        <v>0</v>
      </c>
      <c r="H1404" s="97"/>
      <c r="I1404" s="225"/>
      <c r="J1404" s="97"/>
      <c r="K1404" s="98"/>
    </row>
    <row r="1405" spans="2:11" s="68" customFormat="1" x14ac:dyDescent="0.2">
      <c r="B1405" s="69" t="s">
        <v>2623</v>
      </c>
      <c r="C1405" s="70">
        <v>0</v>
      </c>
      <c r="D1405" s="71" t="s">
        <v>1312</v>
      </c>
      <c r="E1405" s="53" t="s">
        <v>33</v>
      </c>
      <c r="F1405" s="70" t="s">
        <v>1312</v>
      </c>
      <c r="G1405" s="72">
        <v>0</v>
      </c>
      <c r="H1405" s="73"/>
      <c r="I1405" s="214"/>
      <c r="J1405" s="73"/>
      <c r="K1405" s="74"/>
    </row>
    <row r="1406" spans="2:11" s="68" customFormat="1" ht="127.5" x14ac:dyDescent="0.2">
      <c r="B1406" s="75" t="s">
        <v>2624</v>
      </c>
      <c r="C1406" s="76"/>
      <c r="D1406" s="77" t="s">
        <v>296</v>
      </c>
      <c r="E1406" s="54" t="s">
        <v>741</v>
      </c>
      <c r="F1406" s="122" t="s">
        <v>373</v>
      </c>
      <c r="G1406" s="78">
        <v>141.44999999999999</v>
      </c>
      <c r="H1406" s="79"/>
      <c r="I1406" s="11"/>
      <c r="J1406" s="79"/>
      <c r="K1406" s="80"/>
    </row>
    <row r="1407" spans="2:11" s="68" customFormat="1" ht="127.5" x14ac:dyDescent="0.2">
      <c r="B1407" s="75" t="s">
        <v>2625</v>
      </c>
      <c r="C1407" s="76"/>
      <c r="D1407" s="77" t="s">
        <v>296</v>
      </c>
      <c r="E1407" s="54" t="s">
        <v>742</v>
      </c>
      <c r="F1407" s="122" t="s">
        <v>373</v>
      </c>
      <c r="G1407" s="78">
        <v>12.649999999999999</v>
      </c>
      <c r="H1407" s="79"/>
      <c r="I1407" s="11"/>
      <c r="J1407" s="79"/>
      <c r="K1407" s="80"/>
    </row>
    <row r="1408" spans="2:11" s="68" customFormat="1" x14ac:dyDescent="0.2">
      <c r="B1408" s="93" t="s">
        <v>2623</v>
      </c>
      <c r="C1408" s="94">
        <v>4</v>
      </c>
      <c r="D1408" s="95" t="s">
        <v>1312</v>
      </c>
      <c r="E1408" s="57" t="s">
        <v>132</v>
      </c>
      <c r="F1408" s="94" t="s">
        <v>1312</v>
      </c>
      <c r="G1408" s="96">
        <v>0</v>
      </c>
      <c r="H1408" s="97"/>
      <c r="I1408" s="225"/>
      <c r="J1408" s="97"/>
      <c r="K1408" s="98"/>
    </row>
    <row r="1409" spans="2:11" s="68" customFormat="1" x14ac:dyDescent="0.2">
      <c r="B1409" s="69" t="s">
        <v>2626</v>
      </c>
      <c r="C1409" s="70">
        <v>0</v>
      </c>
      <c r="D1409" s="71" t="s">
        <v>1312</v>
      </c>
      <c r="E1409" s="53" t="s">
        <v>548</v>
      </c>
      <c r="F1409" s="70" t="s">
        <v>1312</v>
      </c>
      <c r="G1409" s="72">
        <v>0</v>
      </c>
      <c r="H1409" s="73"/>
      <c r="I1409" s="214"/>
      <c r="J1409" s="73"/>
      <c r="K1409" s="74"/>
    </row>
    <row r="1410" spans="2:11" s="68" customFormat="1" ht="102" x14ac:dyDescent="0.2">
      <c r="B1410" s="75" t="s">
        <v>2627</v>
      </c>
      <c r="C1410" s="76"/>
      <c r="D1410" s="77" t="s">
        <v>527</v>
      </c>
      <c r="E1410" s="54" t="s">
        <v>747</v>
      </c>
      <c r="F1410" s="122" t="s">
        <v>161</v>
      </c>
      <c r="G1410" s="78">
        <v>5</v>
      </c>
      <c r="H1410" s="79"/>
      <c r="I1410" s="11"/>
      <c r="J1410" s="79"/>
      <c r="K1410" s="80"/>
    </row>
    <row r="1411" spans="2:11" s="68" customFormat="1" x14ac:dyDescent="0.2">
      <c r="B1411" s="93" t="s">
        <v>2626</v>
      </c>
      <c r="C1411" s="94">
        <v>4</v>
      </c>
      <c r="D1411" s="95" t="s">
        <v>1312</v>
      </c>
      <c r="E1411" s="57" t="s">
        <v>124</v>
      </c>
      <c r="F1411" s="94" t="s">
        <v>1312</v>
      </c>
      <c r="G1411" s="96">
        <v>0</v>
      </c>
      <c r="H1411" s="97"/>
      <c r="I1411" s="225"/>
      <c r="J1411" s="97"/>
      <c r="K1411" s="98"/>
    </row>
    <row r="1412" spans="2:11" s="68" customFormat="1" x14ac:dyDescent="0.2">
      <c r="B1412" s="87" t="s">
        <v>2614</v>
      </c>
      <c r="C1412" s="88">
        <v>3</v>
      </c>
      <c r="D1412" s="89" t="s">
        <v>1312</v>
      </c>
      <c r="E1412" s="56" t="s">
        <v>284</v>
      </c>
      <c r="F1412" s="88" t="s">
        <v>1312</v>
      </c>
      <c r="G1412" s="90">
        <v>0</v>
      </c>
      <c r="H1412" s="91"/>
      <c r="I1412" s="224"/>
      <c r="J1412" s="91"/>
      <c r="K1412" s="92"/>
    </row>
    <row r="1413" spans="2:11" s="68" customFormat="1" x14ac:dyDescent="0.2">
      <c r="B1413" s="69" t="s">
        <v>2628</v>
      </c>
      <c r="C1413" s="70">
        <v>0</v>
      </c>
      <c r="D1413" s="71" t="s">
        <v>1312</v>
      </c>
      <c r="E1413" s="53" t="s">
        <v>411</v>
      </c>
      <c r="F1413" s="70" t="s">
        <v>1312</v>
      </c>
      <c r="G1413" s="72">
        <v>0</v>
      </c>
      <c r="H1413" s="73"/>
      <c r="I1413" s="214"/>
      <c r="J1413" s="73"/>
      <c r="K1413" s="74"/>
    </row>
    <row r="1414" spans="2:11" s="68" customFormat="1" x14ac:dyDescent="0.2">
      <c r="B1414" s="69" t="s">
        <v>2629</v>
      </c>
      <c r="C1414" s="70">
        <v>0</v>
      </c>
      <c r="D1414" s="71" t="s">
        <v>1312</v>
      </c>
      <c r="E1414" s="53" t="s">
        <v>232</v>
      </c>
      <c r="F1414" s="70" t="s">
        <v>1312</v>
      </c>
      <c r="G1414" s="72">
        <v>0</v>
      </c>
      <c r="H1414" s="73"/>
      <c r="I1414" s="214"/>
      <c r="J1414" s="73"/>
      <c r="K1414" s="74"/>
    </row>
    <row r="1415" spans="2:11" s="68" customFormat="1" x14ac:dyDescent="0.2">
      <c r="B1415" s="69" t="s">
        <v>2630</v>
      </c>
      <c r="C1415" s="70">
        <v>0</v>
      </c>
      <c r="D1415" s="71" t="s">
        <v>1312</v>
      </c>
      <c r="E1415" s="53" t="s">
        <v>229</v>
      </c>
      <c r="F1415" s="70" t="s">
        <v>1312</v>
      </c>
      <c r="G1415" s="72">
        <v>0</v>
      </c>
      <c r="H1415" s="73"/>
      <c r="I1415" s="214"/>
      <c r="J1415" s="73"/>
      <c r="K1415" s="74"/>
    </row>
    <row r="1416" spans="2:11" s="68" customFormat="1" ht="76.5" x14ac:dyDescent="0.2">
      <c r="B1416" s="75" t="s">
        <v>2631</v>
      </c>
      <c r="C1416" s="76"/>
      <c r="D1416" s="77" t="s">
        <v>248</v>
      </c>
      <c r="E1416" s="54" t="s">
        <v>671</v>
      </c>
      <c r="F1416" s="122" t="s">
        <v>161</v>
      </c>
      <c r="G1416" s="78">
        <v>6</v>
      </c>
      <c r="H1416" s="79"/>
      <c r="I1416" s="11"/>
      <c r="J1416" s="79"/>
      <c r="K1416" s="80"/>
    </row>
    <row r="1417" spans="2:11" s="68" customFormat="1" x14ac:dyDescent="0.2">
      <c r="B1417" s="99" t="s">
        <v>2630</v>
      </c>
      <c r="C1417" s="100">
        <v>5</v>
      </c>
      <c r="D1417" s="101" t="s">
        <v>1312</v>
      </c>
      <c r="E1417" s="58" t="s">
        <v>416</v>
      </c>
      <c r="F1417" s="100" t="s">
        <v>1312</v>
      </c>
      <c r="G1417" s="102">
        <v>0</v>
      </c>
      <c r="H1417" s="103"/>
      <c r="I1417" s="226"/>
      <c r="J1417" s="103"/>
      <c r="K1417" s="104"/>
    </row>
    <row r="1418" spans="2:11" s="68" customFormat="1" x14ac:dyDescent="0.2">
      <c r="B1418" s="69" t="s">
        <v>2632</v>
      </c>
      <c r="C1418" s="70">
        <v>0</v>
      </c>
      <c r="D1418" s="71" t="s">
        <v>1312</v>
      </c>
      <c r="E1418" s="53" t="s">
        <v>387</v>
      </c>
      <c r="F1418" s="70" t="s">
        <v>1312</v>
      </c>
      <c r="G1418" s="72">
        <v>0</v>
      </c>
      <c r="H1418" s="73"/>
      <c r="I1418" s="214"/>
      <c r="J1418" s="73"/>
      <c r="K1418" s="74"/>
    </row>
    <row r="1419" spans="2:11" s="68" customFormat="1" ht="127.5" x14ac:dyDescent="0.2">
      <c r="B1419" s="75" t="s">
        <v>2633</v>
      </c>
      <c r="C1419" s="76"/>
      <c r="D1419" s="77" t="s">
        <v>471</v>
      </c>
      <c r="E1419" s="54" t="s">
        <v>672</v>
      </c>
      <c r="F1419" s="122" t="s">
        <v>373</v>
      </c>
      <c r="G1419" s="78">
        <v>51.922499999999992</v>
      </c>
      <c r="H1419" s="79"/>
      <c r="I1419" s="11"/>
      <c r="J1419" s="79"/>
      <c r="K1419" s="80"/>
    </row>
    <row r="1420" spans="2:11" s="68" customFormat="1" x14ac:dyDescent="0.2">
      <c r="B1420" s="99" t="s">
        <v>2632</v>
      </c>
      <c r="C1420" s="100">
        <v>5</v>
      </c>
      <c r="D1420" s="101" t="s">
        <v>1312</v>
      </c>
      <c r="E1420" s="58" t="s">
        <v>551</v>
      </c>
      <c r="F1420" s="100" t="s">
        <v>1312</v>
      </c>
      <c r="G1420" s="102">
        <v>0</v>
      </c>
      <c r="H1420" s="103"/>
      <c r="I1420" s="226"/>
      <c r="J1420" s="103"/>
      <c r="K1420" s="104"/>
    </row>
    <row r="1421" spans="2:11" s="68" customFormat="1" x14ac:dyDescent="0.2">
      <c r="B1421" s="93" t="s">
        <v>2629</v>
      </c>
      <c r="C1421" s="94">
        <v>4</v>
      </c>
      <c r="D1421" s="95" t="s">
        <v>1312</v>
      </c>
      <c r="E1421" s="57" t="s">
        <v>534</v>
      </c>
      <c r="F1421" s="94" t="s">
        <v>1312</v>
      </c>
      <c r="G1421" s="96">
        <v>0</v>
      </c>
      <c r="H1421" s="97"/>
      <c r="I1421" s="225"/>
      <c r="J1421" s="97"/>
      <c r="K1421" s="98"/>
    </row>
    <row r="1422" spans="2:11" s="68" customFormat="1" x14ac:dyDescent="0.2">
      <c r="B1422" s="87" t="s">
        <v>2628</v>
      </c>
      <c r="C1422" s="88">
        <v>3</v>
      </c>
      <c r="D1422" s="89" t="s">
        <v>1312</v>
      </c>
      <c r="E1422" s="56" t="s">
        <v>391</v>
      </c>
      <c r="F1422" s="88" t="s">
        <v>1312</v>
      </c>
      <c r="G1422" s="90">
        <v>0</v>
      </c>
      <c r="H1422" s="91"/>
      <c r="I1422" s="224"/>
      <c r="J1422" s="91"/>
      <c r="K1422" s="92"/>
    </row>
    <row r="1423" spans="2:11" s="68" customFormat="1" x14ac:dyDescent="0.2">
      <c r="B1423" s="69" t="s">
        <v>2634</v>
      </c>
      <c r="C1423" s="70">
        <v>0</v>
      </c>
      <c r="D1423" s="71" t="s">
        <v>1312</v>
      </c>
      <c r="E1423" s="53" t="s">
        <v>11</v>
      </c>
      <c r="F1423" s="70" t="s">
        <v>1312</v>
      </c>
      <c r="G1423" s="72">
        <v>0</v>
      </c>
      <c r="H1423" s="73"/>
      <c r="I1423" s="214"/>
      <c r="J1423" s="73"/>
      <c r="K1423" s="74"/>
    </row>
    <row r="1424" spans="2:11" s="68" customFormat="1" x14ac:dyDescent="0.2">
      <c r="B1424" s="69" t="s">
        <v>2635</v>
      </c>
      <c r="C1424" s="70">
        <v>0</v>
      </c>
      <c r="D1424" s="71" t="s">
        <v>1312</v>
      </c>
      <c r="E1424" s="53" t="s">
        <v>314</v>
      </c>
      <c r="F1424" s="70" t="s">
        <v>1312</v>
      </c>
      <c r="G1424" s="72">
        <v>0</v>
      </c>
      <c r="H1424" s="73"/>
      <c r="I1424" s="214"/>
      <c r="J1424" s="73"/>
      <c r="K1424" s="74"/>
    </row>
    <row r="1425" spans="2:11" s="68" customFormat="1" x14ac:dyDescent="0.2">
      <c r="B1425" s="69" t="s">
        <v>2636</v>
      </c>
      <c r="C1425" s="70">
        <v>0</v>
      </c>
      <c r="D1425" s="71" t="s">
        <v>1312</v>
      </c>
      <c r="E1425" s="53" t="s">
        <v>83</v>
      </c>
      <c r="F1425" s="70" t="s">
        <v>1312</v>
      </c>
      <c r="G1425" s="72">
        <v>0</v>
      </c>
      <c r="H1425" s="73"/>
      <c r="I1425" s="214"/>
      <c r="J1425" s="73"/>
      <c r="K1425" s="74"/>
    </row>
    <row r="1426" spans="2:11" s="68" customFormat="1" ht="114.75" x14ac:dyDescent="0.2">
      <c r="B1426" s="75" t="s">
        <v>2637</v>
      </c>
      <c r="C1426" s="76"/>
      <c r="D1426" s="77" t="s">
        <v>61</v>
      </c>
      <c r="E1426" s="54" t="s">
        <v>1070</v>
      </c>
      <c r="F1426" s="122" t="s">
        <v>161</v>
      </c>
      <c r="G1426" s="78">
        <v>4</v>
      </c>
      <c r="H1426" s="79"/>
      <c r="I1426" s="11"/>
      <c r="J1426" s="79"/>
      <c r="K1426" s="80"/>
    </row>
    <row r="1427" spans="2:11" s="68" customFormat="1" ht="127.5" x14ac:dyDescent="0.2">
      <c r="B1427" s="75" t="s">
        <v>2638</v>
      </c>
      <c r="C1427" s="76"/>
      <c r="D1427" s="77" t="s">
        <v>61</v>
      </c>
      <c r="E1427" s="54" t="s">
        <v>1071</v>
      </c>
      <c r="F1427" s="122" t="s">
        <v>161</v>
      </c>
      <c r="G1427" s="78">
        <v>1</v>
      </c>
      <c r="H1427" s="79"/>
      <c r="I1427" s="11"/>
      <c r="J1427" s="79"/>
      <c r="K1427" s="80"/>
    </row>
    <row r="1428" spans="2:11" s="68" customFormat="1" x14ac:dyDescent="0.2">
      <c r="B1428" s="99" t="s">
        <v>2636</v>
      </c>
      <c r="C1428" s="100">
        <v>5</v>
      </c>
      <c r="D1428" s="101" t="s">
        <v>1312</v>
      </c>
      <c r="E1428" s="58" t="s">
        <v>192</v>
      </c>
      <c r="F1428" s="100" t="s">
        <v>1312</v>
      </c>
      <c r="G1428" s="102">
        <v>0</v>
      </c>
      <c r="H1428" s="103"/>
      <c r="I1428" s="226"/>
      <c r="J1428" s="103"/>
      <c r="K1428" s="104"/>
    </row>
    <row r="1429" spans="2:11" s="68" customFormat="1" x14ac:dyDescent="0.2">
      <c r="B1429" s="93" t="s">
        <v>2635</v>
      </c>
      <c r="C1429" s="94">
        <v>4</v>
      </c>
      <c r="D1429" s="95" t="s">
        <v>1312</v>
      </c>
      <c r="E1429" s="57" t="s">
        <v>574</v>
      </c>
      <c r="F1429" s="94" t="s">
        <v>1312</v>
      </c>
      <c r="G1429" s="96">
        <v>0</v>
      </c>
      <c r="H1429" s="97"/>
      <c r="I1429" s="225"/>
      <c r="J1429" s="97"/>
      <c r="K1429" s="98"/>
    </row>
    <row r="1430" spans="2:11" s="68" customFormat="1" x14ac:dyDescent="0.2">
      <c r="B1430" s="69" t="s">
        <v>2639</v>
      </c>
      <c r="C1430" s="70">
        <v>0</v>
      </c>
      <c r="D1430" s="71" t="s">
        <v>1312</v>
      </c>
      <c r="E1430" s="53" t="s">
        <v>677</v>
      </c>
      <c r="F1430" s="70" t="s">
        <v>1312</v>
      </c>
      <c r="G1430" s="72">
        <v>0</v>
      </c>
      <c r="H1430" s="73"/>
      <c r="I1430" s="214"/>
      <c r="J1430" s="73"/>
      <c r="K1430" s="74"/>
    </row>
    <row r="1431" spans="2:11" s="68" customFormat="1" x14ac:dyDescent="0.2">
      <c r="B1431" s="69" t="s">
        <v>2640</v>
      </c>
      <c r="C1431" s="70">
        <v>0</v>
      </c>
      <c r="D1431" s="71" t="s">
        <v>1312</v>
      </c>
      <c r="E1431" s="53" t="s">
        <v>767</v>
      </c>
      <c r="F1431" s="70" t="s">
        <v>1312</v>
      </c>
      <c r="G1431" s="72">
        <v>0</v>
      </c>
      <c r="H1431" s="73"/>
      <c r="I1431" s="214"/>
      <c r="J1431" s="73"/>
      <c r="K1431" s="74"/>
    </row>
    <row r="1432" spans="2:11" s="68" customFormat="1" ht="293.25" x14ac:dyDescent="0.2">
      <c r="B1432" s="75" t="s">
        <v>2641</v>
      </c>
      <c r="C1432" s="76"/>
      <c r="D1432" s="77" t="s">
        <v>336</v>
      </c>
      <c r="E1432" s="54" t="s">
        <v>1075</v>
      </c>
      <c r="F1432" s="122" t="s">
        <v>161</v>
      </c>
      <c r="G1432" s="78">
        <v>1</v>
      </c>
      <c r="H1432" s="79"/>
      <c r="I1432" s="11"/>
      <c r="J1432" s="79"/>
      <c r="K1432" s="80"/>
    </row>
    <row r="1433" spans="2:11" s="68" customFormat="1" ht="293.25" x14ac:dyDescent="0.2">
      <c r="B1433" s="75" t="s">
        <v>2642</v>
      </c>
      <c r="C1433" s="76"/>
      <c r="D1433" s="77" t="s">
        <v>336</v>
      </c>
      <c r="E1433" s="54" t="s">
        <v>768</v>
      </c>
      <c r="F1433" s="122" t="s">
        <v>161</v>
      </c>
      <c r="G1433" s="78">
        <v>1</v>
      </c>
      <c r="H1433" s="79"/>
      <c r="I1433" s="11"/>
      <c r="J1433" s="79"/>
      <c r="K1433" s="80"/>
    </row>
    <row r="1434" spans="2:11" s="68" customFormat="1" x14ac:dyDescent="0.2">
      <c r="B1434" s="99" t="s">
        <v>2640</v>
      </c>
      <c r="C1434" s="100">
        <v>5</v>
      </c>
      <c r="D1434" s="101" t="s">
        <v>1312</v>
      </c>
      <c r="E1434" s="58" t="s">
        <v>769</v>
      </c>
      <c r="F1434" s="100" t="s">
        <v>1312</v>
      </c>
      <c r="G1434" s="102">
        <v>0</v>
      </c>
      <c r="H1434" s="103"/>
      <c r="I1434" s="226"/>
      <c r="J1434" s="103"/>
      <c r="K1434" s="104"/>
    </row>
    <row r="1435" spans="2:11" s="68" customFormat="1" x14ac:dyDescent="0.2">
      <c r="B1435" s="69" t="s">
        <v>2643</v>
      </c>
      <c r="C1435" s="70">
        <v>0</v>
      </c>
      <c r="D1435" s="71" t="s">
        <v>1312</v>
      </c>
      <c r="E1435" s="53" t="s">
        <v>770</v>
      </c>
      <c r="F1435" s="70" t="s">
        <v>1312</v>
      </c>
      <c r="G1435" s="72">
        <v>0</v>
      </c>
      <c r="H1435" s="73"/>
      <c r="I1435" s="214"/>
      <c r="J1435" s="73"/>
      <c r="K1435" s="74"/>
    </row>
    <row r="1436" spans="2:11" s="68" customFormat="1" ht="216.75" x14ac:dyDescent="0.2">
      <c r="B1436" s="75" t="s">
        <v>2644</v>
      </c>
      <c r="C1436" s="76"/>
      <c r="D1436" s="77" t="s">
        <v>51</v>
      </c>
      <c r="E1436" s="54" t="s">
        <v>771</v>
      </c>
      <c r="F1436" s="122" t="s">
        <v>161</v>
      </c>
      <c r="G1436" s="78">
        <v>5</v>
      </c>
      <c r="H1436" s="79"/>
      <c r="I1436" s="11"/>
      <c r="J1436" s="79"/>
      <c r="K1436" s="80"/>
    </row>
    <row r="1437" spans="2:11" s="68" customFormat="1" x14ac:dyDescent="0.2">
      <c r="B1437" s="99" t="s">
        <v>2643</v>
      </c>
      <c r="C1437" s="100">
        <v>5</v>
      </c>
      <c r="D1437" s="101" t="s">
        <v>1312</v>
      </c>
      <c r="E1437" s="58" t="s">
        <v>772</v>
      </c>
      <c r="F1437" s="100" t="s">
        <v>1312</v>
      </c>
      <c r="G1437" s="102">
        <v>0</v>
      </c>
      <c r="H1437" s="103"/>
      <c r="I1437" s="226"/>
      <c r="J1437" s="103"/>
      <c r="K1437" s="104"/>
    </row>
    <row r="1438" spans="2:11" s="68" customFormat="1" x14ac:dyDescent="0.2">
      <c r="B1438" s="69" t="s">
        <v>2645</v>
      </c>
      <c r="C1438" s="70">
        <v>0</v>
      </c>
      <c r="D1438" s="71" t="s">
        <v>1312</v>
      </c>
      <c r="E1438" s="53" t="s">
        <v>773</v>
      </c>
      <c r="F1438" s="70" t="s">
        <v>1312</v>
      </c>
      <c r="G1438" s="72">
        <v>0</v>
      </c>
      <c r="H1438" s="73"/>
      <c r="I1438" s="214"/>
      <c r="J1438" s="73"/>
      <c r="K1438" s="74"/>
    </row>
    <row r="1439" spans="2:11" s="68" customFormat="1" ht="204" x14ac:dyDescent="0.2">
      <c r="B1439" s="75" t="s">
        <v>2646</v>
      </c>
      <c r="C1439" s="76"/>
      <c r="D1439" s="77" t="s">
        <v>112</v>
      </c>
      <c r="E1439" s="54" t="s">
        <v>774</v>
      </c>
      <c r="F1439" s="122" t="s">
        <v>161</v>
      </c>
      <c r="G1439" s="78">
        <v>5</v>
      </c>
      <c r="H1439" s="79"/>
      <c r="I1439" s="11"/>
      <c r="J1439" s="79"/>
      <c r="K1439" s="80"/>
    </row>
    <row r="1440" spans="2:11" s="68" customFormat="1" x14ac:dyDescent="0.2">
      <c r="B1440" s="99" t="s">
        <v>2645</v>
      </c>
      <c r="C1440" s="100">
        <v>5</v>
      </c>
      <c r="D1440" s="101" t="s">
        <v>1312</v>
      </c>
      <c r="E1440" s="58" t="s">
        <v>775</v>
      </c>
      <c r="F1440" s="100" t="s">
        <v>1312</v>
      </c>
      <c r="G1440" s="102">
        <v>0</v>
      </c>
      <c r="H1440" s="103"/>
      <c r="I1440" s="226"/>
      <c r="J1440" s="103"/>
      <c r="K1440" s="104"/>
    </row>
    <row r="1441" spans="2:11" s="68" customFormat="1" x14ac:dyDescent="0.2">
      <c r="B1441" s="69" t="s">
        <v>2647</v>
      </c>
      <c r="C1441" s="70">
        <v>0</v>
      </c>
      <c r="D1441" s="71" t="s">
        <v>1312</v>
      </c>
      <c r="E1441" s="53" t="s">
        <v>776</v>
      </c>
      <c r="F1441" s="70" t="s">
        <v>1312</v>
      </c>
      <c r="G1441" s="72">
        <v>0</v>
      </c>
      <c r="H1441" s="73"/>
      <c r="I1441" s="214"/>
      <c r="J1441" s="73"/>
      <c r="K1441" s="74"/>
    </row>
    <row r="1442" spans="2:11" s="68" customFormat="1" ht="216.75" x14ac:dyDescent="0.2">
      <c r="B1442" s="75" t="s">
        <v>2648</v>
      </c>
      <c r="C1442" s="76"/>
      <c r="D1442" s="77" t="s">
        <v>158</v>
      </c>
      <c r="E1442" s="54" t="s">
        <v>777</v>
      </c>
      <c r="F1442" s="122" t="s">
        <v>161</v>
      </c>
      <c r="G1442" s="78">
        <v>5</v>
      </c>
      <c r="H1442" s="79"/>
      <c r="I1442" s="11"/>
      <c r="J1442" s="79"/>
      <c r="K1442" s="80"/>
    </row>
    <row r="1443" spans="2:11" s="68" customFormat="1" x14ac:dyDescent="0.2">
      <c r="B1443" s="99" t="s">
        <v>2647</v>
      </c>
      <c r="C1443" s="100">
        <v>5</v>
      </c>
      <c r="D1443" s="101" t="s">
        <v>1312</v>
      </c>
      <c r="E1443" s="58" t="s">
        <v>778</v>
      </c>
      <c r="F1443" s="100" t="s">
        <v>1312</v>
      </c>
      <c r="G1443" s="102">
        <v>0</v>
      </c>
      <c r="H1443" s="103"/>
      <c r="I1443" s="226"/>
      <c r="J1443" s="103"/>
      <c r="K1443" s="104"/>
    </row>
    <row r="1444" spans="2:11" s="68" customFormat="1" x14ac:dyDescent="0.2">
      <c r="B1444" s="69" t="s">
        <v>2649</v>
      </c>
      <c r="C1444" s="70">
        <v>0</v>
      </c>
      <c r="D1444" s="71" t="s">
        <v>1312</v>
      </c>
      <c r="E1444" s="53" t="s">
        <v>779</v>
      </c>
      <c r="F1444" s="70" t="s">
        <v>1312</v>
      </c>
      <c r="G1444" s="72">
        <v>0</v>
      </c>
      <c r="H1444" s="73"/>
      <c r="I1444" s="214"/>
      <c r="J1444" s="73"/>
      <c r="K1444" s="74"/>
    </row>
    <row r="1445" spans="2:11" s="68" customFormat="1" ht="255" x14ac:dyDescent="0.2">
      <c r="B1445" s="75" t="s">
        <v>2650</v>
      </c>
      <c r="C1445" s="76"/>
      <c r="D1445" s="77" t="s">
        <v>210</v>
      </c>
      <c r="E1445" s="54" t="s">
        <v>780</v>
      </c>
      <c r="F1445" s="122" t="s">
        <v>161</v>
      </c>
      <c r="G1445" s="78">
        <v>1</v>
      </c>
      <c r="H1445" s="79"/>
      <c r="I1445" s="11"/>
      <c r="J1445" s="79"/>
      <c r="K1445" s="80"/>
    </row>
    <row r="1446" spans="2:11" s="68" customFormat="1" ht="242.25" x14ac:dyDescent="0.2">
      <c r="B1446" s="75" t="s">
        <v>2651</v>
      </c>
      <c r="C1446" s="76"/>
      <c r="D1446" s="77" t="s">
        <v>210</v>
      </c>
      <c r="E1446" s="54" t="s">
        <v>781</v>
      </c>
      <c r="F1446" s="122" t="s">
        <v>161</v>
      </c>
      <c r="G1446" s="78">
        <v>1</v>
      </c>
      <c r="H1446" s="79"/>
      <c r="I1446" s="11"/>
      <c r="J1446" s="79"/>
      <c r="K1446" s="80"/>
    </row>
    <row r="1447" spans="2:11" s="68" customFormat="1" x14ac:dyDescent="0.2">
      <c r="B1447" s="99" t="s">
        <v>2649</v>
      </c>
      <c r="C1447" s="100">
        <v>5</v>
      </c>
      <c r="D1447" s="101" t="s">
        <v>1312</v>
      </c>
      <c r="E1447" s="58" t="s">
        <v>782</v>
      </c>
      <c r="F1447" s="100" t="s">
        <v>1312</v>
      </c>
      <c r="G1447" s="102">
        <v>0</v>
      </c>
      <c r="H1447" s="103"/>
      <c r="I1447" s="226"/>
      <c r="J1447" s="103"/>
      <c r="K1447" s="104"/>
    </row>
    <row r="1448" spans="2:11" s="68" customFormat="1" x14ac:dyDescent="0.2">
      <c r="B1448" s="69" t="s">
        <v>2652</v>
      </c>
      <c r="C1448" s="70">
        <v>0</v>
      </c>
      <c r="D1448" s="71" t="s">
        <v>1312</v>
      </c>
      <c r="E1448" s="53" t="s">
        <v>678</v>
      </c>
      <c r="F1448" s="70" t="s">
        <v>1312</v>
      </c>
      <c r="G1448" s="72">
        <v>0</v>
      </c>
      <c r="H1448" s="73"/>
      <c r="I1448" s="214"/>
      <c r="J1448" s="73"/>
      <c r="K1448" s="74"/>
    </row>
    <row r="1449" spans="2:11" s="68" customFormat="1" ht="229.5" x14ac:dyDescent="0.2">
      <c r="B1449" s="75" t="s">
        <v>2653</v>
      </c>
      <c r="C1449" s="76"/>
      <c r="D1449" s="77" t="s">
        <v>432</v>
      </c>
      <c r="E1449" s="54" t="s">
        <v>679</v>
      </c>
      <c r="F1449" s="122" t="s">
        <v>373</v>
      </c>
      <c r="G1449" s="78">
        <v>114.99999999999999</v>
      </c>
      <c r="H1449" s="79"/>
      <c r="I1449" s="11"/>
      <c r="J1449" s="79"/>
      <c r="K1449" s="80"/>
    </row>
    <row r="1450" spans="2:11" s="68" customFormat="1" ht="229.5" x14ac:dyDescent="0.2">
      <c r="B1450" s="75" t="s">
        <v>2654</v>
      </c>
      <c r="C1450" s="76"/>
      <c r="D1450" s="77" t="s">
        <v>377</v>
      </c>
      <c r="E1450" s="54" t="s">
        <v>783</v>
      </c>
      <c r="F1450" s="122" t="s">
        <v>373</v>
      </c>
      <c r="G1450" s="78">
        <v>114.99999999999999</v>
      </c>
      <c r="H1450" s="79"/>
      <c r="I1450" s="11"/>
      <c r="J1450" s="79"/>
      <c r="K1450" s="80"/>
    </row>
    <row r="1451" spans="2:11" s="68" customFormat="1" x14ac:dyDescent="0.2">
      <c r="B1451" s="99" t="s">
        <v>2652</v>
      </c>
      <c r="C1451" s="100">
        <v>5</v>
      </c>
      <c r="D1451" s="101" t="s">
        <v>1312</v>
      </c>
      <c r="E1451" s="58" t="s">
        <v>680</v>
      </c>
      <c r="F1451" s="100" t="s">
        <v>1312</v>
      </c>
      <c r="G1451" s="102">
        <v>0</v>
      </c>
      <c r="H1451" s="103"/>
      <c r="I1451" s="226"/>
      <c r="J1451" s="103"/>
      <c r="K1451" s="104"/>
    </row>
    <row r="1452" spans="2:11" s="68" customFormat="1" x14ac:dyDescent="0.2">
      <c r="B1452" s="69" t="s">
        <v>2655</v>
      </c>
      <c r="C1452" s="70">
        <v>0</v>
      </c>
      <c r="D1452" s="71" t="s">
        <v>1312</v>
      </c>
      <c r="E1452" s="53" t="s">
        <v>40</v>
      </c>
      <c r="F1452" s="70" t="s">
        <v>1312</v>
      </c>
      <c r="G1452" s="72">
        <v>0</v>
      </c>
      <c r="H1452" s="73"/>
      <c r="I1452" s="214"/>
      <c r="J1452" s="73"/>
      <c r="K1452" s="74"/>
    </row>
    <row r="1453" spans="2:11" s="68" customFormat="1" ht="153" x14ac:dyDescent="0.2">
      <c r="B1453" s="75" t="s">
        <v>2656</v>
      </c>
      <c r="C1453" s="76"/>
      <c r="D1453" s="77" t="s">
        <v>481</v>
      </c>
      <c r="E1453" s="54" t="s">
        <v>784</v>
      </c>
      <c r="F1453" s="122" t="s">
        <v>373</v>
      </c>
      <c r="G1453" s="78">
        <v>345</v>
      </c>
      <c r="H1453" s="79"/>
      <c r="I1453" s="11"/>
      <c r="J1453" s="79"/>
      <c r="K1453" s="80"/>
    </row>
    <row r="1454" spans="2:11" s="68" customFormat="1" x14ac:dyDescent="0.2">
      <c r="B1454" s="99" t="s">
        <v>2655</v>
      </c>
      <c r="C1454" s="100">
        <v>5</v>
      </c>
      <c r="D1454" s="101" t="s">
        <v>1312</v>
      </c>
      <c r="E1454" s="58" t="s">
        <v>302</v>
      </c>
      <c r="F1454" s="100" t="s">
        <v>1312</v>
      </c>
      <c r="G1454" s="102">
        <v>0</v>
      </c>
      <c r="H1454" s="103"/>
      <c r="I1454" s="226"/>
      <c r="J1454" s="103"/>
      <c r="K1454" s="104"/>
    </row>
    <row r="1455" spans="2:11" s="68" customFormat="1" x14ac:dyDescent="0.2">
      <c r="B1455" s="69" t="s">
        <v>2657</v>
      </c>
      <c r="C1455" s="70">
        <v>0</v>
      </c>
      <c r="D1455" s="71" t="s">
        <v>1312</v>
      </c>
      <c r="E1455" s="53" t="s">
        <v>785</v>
      </c>
      <c r="F1455" s="70" t="s">
        <v>1312</v>
      </c>
      <c r="G1455" s="72">
        <v>0</v>
      </c>
      <c r="H1455" s="73"/>
      <c r="I1455" s="214"/>
      <c r="J1455" s="73"/>
      <c r="K1455" s="74"/>
    </row>
    <row r="1456" spans="2:11" s="68" customFormat="1" ht="242.25" x14ac:dyDescent="0.2">
      <c r="B1456" s="75" t="s">
        <v>2658</v>
      </c>
      <c r="C1456" s="76"/>
      <c r="D1456" s="77" t="s">
        <v>559</v>
      </c>
      <c r="E1456" s="54" t="s">
        <v>786</v>
      </c>
      <c r="F1456" s="122" t="s">
        <v>161</v>
      </c>
      <c r="G1456" s="78">
        <v>1</v>
      </c>
      <c r="H1456" s="79"/>
      <c r="I1456" s="11"/>
      <c r="J1456" s="79"/>
      <c r="K1456" s="80"/>
    </row>
    <row r="1457" spans="2:11" s="68" customFormat="1" ht="229.5" x14ac:dyDescent="0.2">
      <c r="B1457" s="75" t="s">
        <v>2659</v>
      </c>
      <c r="C1457" s="76"/>
      <c r="D1457" s="77" t="s">
        <v>559</v>
      </c>
      <c r="E1457" s="54" t="s">
        <v>787</v>
      </c>
      <c r="F1457" s="122" t="s">
        <v>161</v>
      </c>
      <c r="G1457" s="78">
        <v>1</v>
      </c>
      <c r="H1457" s="79"/>
      <c r="I1457" s="11"/>
      <c r="J1457" s="79"/>
      <c r="K1457" s="80"/>
    </row>
    <row r="1458" spans="2:11" s="68" customFormat="1" x14ac:dyDescent="0.2">
      <c r="B1458" s="99" t="s">
        <v>2657</v>
      </c>
      <c r="C1458" s="100">
        <v>5</v>
      </c>
      <c r="D1458" s="101" t="s">
        <v>1312</v>
      </c>
      <c r="E1458" s="58" t="s">
        <v>788</v>
      </c>
      <c r="F1458" s="100" t="s">
        <v>1312</v>
      </c>
      <c r="G1458" s="102">
        <v>0</v>
      </c>
      <c r="H1458" s="103"/>
      <c r="I1458" s="226"/>
      <c r="J1458" s="103"/>
      <c r="K1458" s="104"/>
    </row>
    <row r="1459" spans="2:11" s="68" customFormat="1" x14ac:dyDescent="0.2">
      <c r="B1459" s="93" t="s">
        <v>2639</v>
      </c>
      <c r="C1459" s="94">
        <v>4</v>
      </c>
      <c r="D1459" s="95" t="s">
        <v>1312</v>
      </c>
      <c r="E1459" s="57" t="s">
        <v>682</v>
      </c>
      <c r="F1459" s="94" t="s">
        <v>1312</v>
      </c>
      <c r="G1459" s="96">
        <v>0</v>
      </c>
      <c r="H1459" s="97"/>
      <c r="I1459" s="225"/>
      <c r="J1459" s="97"/>
      <c r="K1459" s="98"/>
    </row>
    <row r="1460" spans="2:11" s="68" customFormat="1" x14ac:dyDescent="0.2">
      <c r="B1460" s="87" t="s">
        <v>2634</v>
      </c>
      <c r="C1460" s="88">
        <v>3</v>
      </c>
      <c r="D1460" s="89" t="s">
        <v>1312</v>
      </c>
      <c r="E1460" s="56" t="s">
        <v>503</v>
      </c>
      <c r="F1460" s="88" t="s">
        <v>1312</v>
      </c>
      <c r="G1460" s="90">
        <v>0</v>
      </c>
      <c r="H1460" s="91"/>
      <c r="I1460" s="224"/>
      <c r="J1460" s="91"/>
      <c r="K1460" s="92"/>
    </row>
    <row r="1461" spans="2:11" s="68" customFormat="1" x14ac:dyDescent="0.2">
      <c r="B1461" s="69" t="s">
        <v>2660</v>
      </c>
      <c r="C1461" s="70">
        <v>0</v>
      </c>
      <c r="D1461" s="71" t="s">
        <v>1312</v>
      </c>
      <c r="E1461" s="53" t="s">
        <v>683</v>
      </c>
      <c r="F1461" s="70" t="s">
        <v>1312</v>
      </c>
      <c r="G1461" s="72">
        <v>0</v>
      </c>
      <c r="H1461" s="73"/>
      <c r="I1461" s="214"/>
      <c r="J1461" s="73"/>
      <c r="K1461" s="74"/>
    </row>
    <row r="1462" spans="2:11" s="68" customFormat="1" ht="25.5" x14ac:dyDescent="0.2">
      <c r="B1462" s="69" t="s">
        <v>2661</v>
      </c>
      <c r="C1462" s="70">
        <v>0</v>
      </c>
      <c r="D1462" s="71" t="s">
        <v>1312</v>
      </c>
      <c r="E1462" s="53" t="s">
        <v>789</v>
      </c>
      <c r="F1462" s="70" t="s">
        <v>1312</v>
      </c>
      <c r="G1462" s="72">
        <v>0</v>
      </c>
      <c r="H1462" s="73"/>
      <c r="I1462" s="214"/>
      <c r="J1462" s="73"/>
      <c r="K1462" s="74"/>
    </row>
    <row r="1463" spans="2:11" s="68" customFormat="1" x14ac:dyDescent="0.2">
      <c r="B1463" s="69" t="s">
        <v>2662</v>
      </c>
      <c r="C1463" s="70">
        <v>0</v>
      </c>
      <c r="D1463" s="71" t="s">
        <v>1312</v>
      </c>
      <c r="E1463" s="53" t="s">
        <v>1079</v>
      </c>
      <c r="F1463" s="70" t="s">
        <v>1312</v>
      </c>
      <c r="G1463" s="72">
        <v>0</v>
      </c>
      <c r="H1463" s="73"/>
      <c r="I1463" s="214"/>
      <c r="J1463" s="73"/>
      <c r="K1463" s="74"/>
    </row>
    <row r="1464" spans="2:11" s="68" customFormat="1" ht="306" x14ac:dyDescent="0.2">
      <c r="B1464" s="75" t="s">
        <v>2663</v>
      </c>
      <c r="C1464" s="76"/>
      <c r="D1464" s="77" t="s">
        <v>331</v>
      </c>
      <c r="E1464" s="54" t="s">
        <v>1083</v>
      </c>
      <c r="F1464" s="122" t="s">
        <v>161</v>
      </c>
      <c r="G1464" s="78">
        <v>1</v>
      </c>
      <c r="H1464" s="79"/>
      <c r="I1464" s="11"/>
      <c r="J1464" s="79"/>
      <c r="K1464" s="80"/>
    </row>
    <row r="1465" spans="2:11" s="68" customFormat="1" ht="306" x14ac:dyDescent="0.2">
      <c r="B1465" s="75" t="s">
        <v>2664</v>
      </c>
      <c r="C1465" s="76"/>
      <c r="D1465" s="77" t="s">
        <v>331</v>
      </c>
      <c r="E1465" s="54" t="s">
        <v>1084</v>
      </c>
      <c r="F1465" s="122" t="s">
        <v>161</v>
      </c>
      <c r="G1465" s="78">
        <v>2</v>
      </c>
      <c r="H1465" s="79"/>
      <c r="I1465" s="11"/>
      <c r="J1465" s="79"/>
      <c r="K1465" s="80"/>
    </row>
    <row r="1466" spans="2:11" s="68" customFormat="1" x14ac:dyDescent="0.2">
      <c r="B1466" s="99" t="s">
        <v>2662</v>
      </c>
      <c r="C1466" s="100">
        <v>5</v>
      </c>
      <c r="D1466" s="101" t="s">
        <v>1312</v>
      </c>
      <c r="E1466" s="58" t="s">
        <v>1085</v>
      </c>
      <c r="F1466" s="100" t="s">
        <v>1312</v>
      </c>
      <c r="G1466" s="102">
        <v>0</v>
      </c>
      <c r="H1466" s="103"/>
      <c r="I1466" s="226"/>
      <c r="J1466" s="103"/>
      <c r="K1466" s="104"/>
    </row>
    <row r="1467" spans="2:11" s="68" customFormat="1" x14ac:dyDescent="0.2">
      <c r="B1467" s="69" t="s">
        <v>2665</v>
      </c>
      <c r="C1467" s="70">
        <v>0</v>
      </c>
      <c r="D1467" s="71" t="s">
        <v>1312</v>
      </c>
      <c r="E1467" s="53" t="s">
        <v>790</v>
      </c>
      <c r="F1467" s="70" t="s">
        <v>1312</v>
      </c>
      <c r="G1467" s="72">
        <v>0</v>
      </c>
      <c r="H1467" s="73"/>
      <c r="I1467" s="214"/>
      <c r="J1467" s="73"/>
      <c r="K1467" s="74"/>
    </row>
    <row r="1468" spans="2:11" s="68" customFormat="1" ht="357" x14ac:dyDescent="0.2">
      <c r="B1468" s="75" t="s">
        <v>2666</v>
      </c>
      <c r="C1468" s="76"/>
      <c r="D1468" s="77" t="s">
        <v>565</v>
      </c>
      <c r="E1468" s="54" t="s">
        <v>791</v>
      </c>
      <c r="F1468" s="122" t="s">
        <v>161</v>
      </c>
      <c r="G1468" s="78">
        <v>1</v>
      </c>
      <c r="H1468" s="79"/>
      <c r="I1468" s="11"/>
      <c r="J1468" s="79"/>
      <c r="K1468" s="80"/>
    </row>
    <row r="1469" spans="2:11" s="68" customFormat="1" ht="140.25" x14ac:dyDescent="0.2">
      <c r="B1469" s="75" t="s">
        <v>2667</v>
      </c>
      <c r="C1469" s="76"/>
      <c r="D1469" s="77" t="s">
        <v>208</v>
      </c>
      <c r="E1469" s="54" t="s">
        <v>1211</v>
      </c>
      <c r="F1469" s="122" t="s">
        <v>161</v>
      </c>
      <c r="G1469" s="78">
        <v>2</v>
      </c>
      <c r="H1469" s="79"/>
      <c r="I1469" s="11"/>
      <c r="J1469" s="79"/>
      <c r="K1469" s="80"/>
    </row>
    <row r="1470" spans="2:11" s="68" customFormat="1" x14ac:dyDescent="0.2">
      <c r="B1470" s="99" t="s">
        <v>2665</v>
      </c>
      <c r="C1470" s="100">
        <v>5</v>
      </c>
      <c r="D1470" s="101" t="s">
        <v>1312</v>
      </c>
      <c r="E1470" s="58" t="s">
        <v>792</v>
      </c>
      <c r="F1470" s="100" t="s">
        <v>1312</v>
      </c>
      <c r="G1470" s="102">
        <v>0</v>
      </c>
      <c r="H1470" s="103"/>
      <c r="I1470" s="226"/>
      <c r="J1470" s="103"/>
      <c r="K1470" s="104"/>
    </row>
    <row r="1471" spans="2:11" s="68" customFormat="1" x14ac:dyDescent="0.2">
      <c r="B1471" s="69" t="s">
        <v>2668</v>
      </c>
      <c r="C1471" s="70">
        <v>0</v>
      </c>
      <c r="D1471" s="71" t="s">
        <v>1312</v>
      </c>
      <c r="E1471" s="53" t="s">
        <v>793</v>
      </c>
      <c r="F1471" s="70" t="s">
        <v>1312</v>
      </c>
      <c r="G1471" s="72">
        <v>0</v>
      </c>
      <c r="H1471" s="73"/>
      <c r="I1471" s="214"/>
      <c r="J1471" s="73"/>
      <c r="K1471" s="74"/>
    </row>
    <row r="1472" spans="2:11" s="68" customFormat="1" ht="318.75" x14ac:dyDescent="0.2">
      <c r="B1472" s="75" t="s">
        <v>2669</v>
      </c>
      <c r="C1472" s="76"/>
      <c r="D1472" s="77" t="s">
        <v>555</v>
      </c>
      <c r="E1472" s="54" t="s">
        <v>1087</v>
      </c>
      <c r="F1472" s="122" t="s">
        <v>161</v>
      </c>
      <c r="G1472" s="78">
        <v>1</v>
      </c>
      <c r="H1472" s="79"/>
      <c r="I1472" s="11"/>
      <c r="J1472" s="79"/>
      <c r="K1472" s="80"/>
    </row>
    <row r="1473" spans="2:11" s="68" customFormat="1" ht="25.5" x14ac:dyDescent="0.2">
      <c r="B1473" s="99" t="s">
        <v>2668</v>
      </c>
      <c r="C1473" s="100">
        <v>5</v>
      </c>
      <c r="D1473" s="101" t="s">
        <v>1312</v>
      </c>
      <c r="E1473" s="58" t="s">
        <v>797</v>
      </c>
      <c r="F1473" s="100" t="s">
        <v>1312</v>
      </c>
      <c r="G1473" s="102">
        <v>0</v>
      </c>
      <c r="H1473" s="103"/>
      <c r="I1473" s="226"/>
      <c r="J1473" s="103"/>
      <c r="K1473" s="104"/>
    </row>
    <row r="1474" spans="2:11" s="68" customFormat="1" x14ac:dyDescent="0.2">
      <c r="B1474" s="69" t="s">
        <v>2670</v>
      </c>
      <c r="C1474" s="70">
        <v>0</v>
      </c>
      <c r="D1474" s="71" t="s">
        <v>1312</v>
      </c>
      <c r="E1474" s="53" t="s">
        <v>798</v>
      </c>
      <c r="F1474" s="70" t="s">
        <v>1312</v>
      </c>
      <c r="G1474" s="72">
        <v>0</v>
      </c>
      <c r="H1474" s="73"/>
      <c r="I1474" s="214"/>
      <c r="J1474" s="73"/>
      <c r="K1474" s="74"/>
    </row>
    <row r="1475" spans="2:11" s="68" customFormat="1" ht="165.75" x14ac:dyDescent="0.2">
      <c r="B1475" s="75" t="s">
        <v>2671</v>
      </c>
      <c r="C1475" s="76"/>
      <c r="D1475" s="77" t="s">
        <v>242</v>
      </c>
      <c r="E1475" s="54" t="s">
        <v>1092</v>
      </c>
      <c r="F1475" s="122" t="s">
        <v>161</v>
      </c>
      <c r="G1475" s="78">
        <v>1</v>
      </c>
      <c r="H1475" s="79"/>
      <c r="I1475" s="11"/>
      <c r="J1475" s="79"/>
      <c r="K1475" s="80"/>
    </row>
    <row r="1476" spans="2:11" s="68" customFormat="1" ht="25.5" x14ac:dyDescent="0.2">
      <c r="B1476" s="99" t="s">
        <v>2670</v>
      </c>
      <c r="C1476" s="100">
        <v>5</v>
      </c>
      <c r="D1476" s="101" t="s">
        <v>1312</v>
      </c>
      <c r="E1476" s="58" t="s">
        <v>801</v>
      </c>
      <c r="F1476" s="100" t="s">
        <v>1312</v>
      </c>
      <c r="G1476" s="102">
        <v>0</v>
      </c>
      <c r="H1476" s="103"/>
      <c r="I1476" s="226"/>
      <c r="J1476" s="103"/>
      <c r="K1476" s="104"/>
    </row>
    <row r="1477" spans="2:11" s="68" customFormat="1" ht="25.5" x14ac:dyDescent="0.2">
      <c r="B1477" s="93" t="s">
        <v>2661</v>
      </c>
      <c r="C1477" s="94">
        <v>4</v>
      </c>
      <c r="D1477" s="95" t="s">
        <v>1312</v>
      </c>
      <c r="E1477" s="57" t="s">
        <v>802</v>
      </c>
      <c r="F1477" s="94" t="s">
        <v>1312</v>
      </c>
      <c r="G1477" s="96">
        <v>0</v>
      </c>
      <c r="H1477" s="97"/>
      <c r="I1477" s="225"/>
      <c r="J1477" s="97"/>
      <c r="K1477" s="98"/>
    </row>
    <row r="1478" spans="2:11" s="68" customFormat="1" ht="25.5" x14ac:dyDescent="0.2">
      <c r="B1478" s="69" t="s">
        <v>2672</v>
      </c>
      <c r="C1478" s="70">
        <v>0</v>
      </c>
      <c r="D1478" s="71" t="s">
        <v>1312</v>
      </c>
      <c r="E1478" s="53" t="s">
        <v>684</v>
      </c>
      <c r="F1478" s="70" t="s">
        <v>1312</v>
      </c>
      <c r="G1478" s="72">
        <v>0</v>
      </c>
      <c r="H1478" s="73"/>
      <c r="I1478" s="214"/>
      <c r="J1478" s="73"/>
      <c r="K1478" s="74"/>
    </row>
    <row r="1479" spans="2:11" s="68" customFormat="1" ht="25.5" x14ac:dyDescent="0.2">
      <c r="B1479" s="69" t="s">
        <v>2673</v>
      </c>
      <c r="C1479" s="70">
        <v>0</v>
      </c>
      <c r="D1479" s="71" t="s">
        <v>1312</v>
      </c>
      <c r="E1479" s="53" t="s">
        <v>803</v>
      </c>
      <c r="F1479" s="70" t="s">
        <v>1312</v>
      </c>
      <c r="G1479" s="72">
        <v>0</v>
      </c>
      <c r="H1479" s="73"/>
      <c r="I1479" s="214"/>
      <c r="J1479" s="73"/>
      <c r="K1479" s="74"/>
    </row>
    <row r="1480" spans="2:11" s="68" customFormat="1" ht="165.75" x14ac:dyDescent="0.2">
      <c r="B1480" s="75" t="s">
        <v>2674</v>
      </c>
      <c r="C1480" s="76"/>
      <c r="D1480" s="77" t="s">
        <v>274</v>
      </c>
      <c r="E1480" s="54" t="s">
        <v>804</v>
      </c>
      <c r="F1480" s="122" t="s">
        <v>373</v>
      </c>
      <c r="G1480" s="78">
        <v>57.499999999999993</v>
      </c>
      <c r="H1480" s="79"/>
      <c r="I1480" s="11"/>
      <c r="J1480" s="79"/>
      <c r="K1480" s="80"/>
    </row>
    <row r="1481" spans="2:11" s="68" customFormat="1" ht="165.75" x14ac:dyDescent="0.2">
      <c r="B1481" s="75" t="s">
        <v>2675</v>
      </c>
      <c r="C1481" s="76"/>
      <c r="D1481" s="77" t="s">
        <v>274</v>
      </c>
      <c r="E1481" s="54" t="s">
        <v>1212</v>
      </c>
      <c r="F1481" s="122" t="s">
        <v>373</v>
      </c>
      <c r="G1481" s="78">
        <v>164.22</v>
      </c>
      <c r="H1481" s="79"/>
      <c r="I1481" s="11"/>
      <c r="J1481" s="79"/>
      <c r="K1481" s="80"/>
    </row>
    <row r="1482" spans="2:11" s="68" customFormat="1" ht="165.75" x14ac:dyDescent="0.2">
      <c r="B1482" s="75" t="s">
        <v>2676</v>
      </c>
      <c r="C1482" s="76"/>
      <c r="D1482" s="77" t="s">
        <v>274</v>
      </c>
      <c r="E1482" s="54" t="s">
        <v>1213</v>
      </c>
      <c r="F1482" s="122" t="s">
        <v>373</v>
      </c>
      <c r="G1482" s="78">
        <v>90.85</v>
      </c>
      <c r="H1482" s="79"/>
      <c r="I1482" s="11"/>
      <c r="J1482" s="79"/>
      <c r="K1482" s="80"/>
    </row>
    <row r="1483" spans="2:11" s="68" customFormat="1" ht="153" x14ac:dyDescent="0.2">
      <c r="B1483" s="75" t="s">
        <v>2677</v>
      </c>
      <c r="C1483" s="76"/>
      <c r="D1483" s="77" t="s">
        <v>274</v>
      </c>
      <c r="E1483" s="54" t="s">
        <v>1214</v>
      </c>
      <c r="F1483" s="122" t="s">
        <v>373</v>
      </c>
      <c r="G1483" s="78">
        <v>34.5</v>
      </c>
      <c r="H1483" s="79"/>
      <c r="I1483" s="11"/>
      <c r="J1483" s="79"/>
      <c r="K1483" s="80"/>
    </row>
    <row r="1484" spans="2:11" s="68" customFormat="1" ht="153" x14ac:dyDescent="0.2">
      <c r="B1484" s="75" t="s">
        <v>2678</v>
      </c>
      <c r="C1484" s="76"/>
      <c r="D1484" s="77" t="s">
        <v>274</v>
      </c>
      <c r="E1484" s="54" t="s">
        <v>1094</v>
      </c>
      <c r="F1484" s="122" t="s">
        <v>373</v>
      </c>
      <c r="G1484" s="78">
        <v>11.5</v>
      </c>
      <c r="H1484" s="79"/>
      <c r="I1484" s="11"/>
      <c r="J1484" s="79"/>
      <c r="K1484" s="80"/>
    </row>
    <row r="1485" spans="2:11" s="68" customFormat="1" ht="153" x14ac:dyDescent="0.2">
      <c r="B1485" s="75" t="s">
        <v>2679</v>
      </c>
      <c r="C1485" s="76"/>
      <c r="D1485" s="77" t="s">
        <v>274</v>
      </c>
      <c r="E1485" s="54" t="s">
        <v>1215</v>
      </c>
      <c r="F1485" s="122" t="s">
        <v>373</v>
      </c>
      <c r="G1485" s="78">
        <v>34.5</v>
      </c>
      <c r="H1485" s="79"/>
      <c r="I1485" s="11"/>
      <c r="J1485" s="79"/>
      <c r="K1485" s="80"/>
    </row>
    <row r="1486" spans="2:11" s="68" customFormat="1" ht="153" x14ac:dyDescent="0.2">
      <c r="B1486" s="75" t="s">
        <v>2680</v>
      </c>
      <c r="C1486" s="76"/>
      <c r="D1486" s="77" t="s">
        <v>274</v>
      </c>
      <c r="E1486" s="54" t="s">
        <v>1095</v>
      </c>
      <c r="F1486" s="122" t="s">
        <v>373</v>
      </c>
      <c r="G1486" s="78">
        <v>220.79999999999998</v>
      </c>
      <c r="H1486" s="79"/>
      <c r="I1486" s="11"/>
      <c r="J1486" s="79"/>
      <c r="K1486" s="80"/>
    </row>
    <row r="1487" spans="2:11" s="68" customFormat="1" ht="153" x14ac:dyDescent="0.2">
      <c r="B1487" s="75" t="s">
        <v>2681</v>
      </c>
      <c r="C1487" s="76"/>
      <c r="D1487" s="77" t="s">
        <v>274</v>
      </c>
      <c r="E1487" s="54" t="s">
        <v>1216</v>
      </c>
      <c r="F1487" s="122" t="s">
        <v>373</v>
      </c>
      <c r="G1487" s="78">
        <v>28.749999999999996</v>
      </c>
      <c r="H1487" s="79"/>
      <c r="I1487" s="11"/>
      <c r="J1487" s="79"/>
      <c r="K1487" s="80"/>
    </row>
    <row r="1488" spans="2:11" s="68" customFormat="1" ht="25.5" x14ac:dyDescent="0.2">
      <c r="B1488" s="99" t="s">
        <v>2673</v>
      </c>
      <c r="C1488" s="100">
        <v>5</v>
      </c>
      <c r="D1488" s="101" t="s">
        <v>1312</v>
      </c>
      <c r="E1488" s="58" t="s">
        <v>805</v>
      </c>
      <c r="F1488" s="100" t="s">
        <v>1312</v>
      </c>
      <c r="G1488" s="102">
        <v>0</v>
      </c>
      <c r="H1488" s="103"/>
      <c r="I1488" s="226"/>
      <c r="J1488" s="103"/>
      <c r="K1488" s="104"/>
    </row>
    <row r="1489" spans="2:11" s="68" customFormat="1" x14ac:dyDescent="0.2">
      <c r="B1489" s="69" t="s">
        <v>2682</v>
      </c>
      <c r="C1489" s="70">
        <v>0</v>
      </c>
      <c r="D1489" s="71" t="s">
        <v>1312</v>
      </c>
      <c r="E1489" s="53" t="s">
        <v>806</v>
      </c>
      <c r="F1489" s="70" t="s">
        <v>1312</v>
      </c>
      <c r="G1489" s="72">
        <v>0</v>
      </c>
      <c r="H1489" s="73"/>
      <c r="I1489" s="214"/>
      <c r="J1489" s="73"/>
      <c r="K1489" s="74"/>
    </row>
    <row r="1490" spans="2:11" s="68" customFormat="1" ht="191.25" x14ac:dyDescent="0.2">
      <c r="B1490" s="75" t="s">
        <v>2683</v>
      </c>
      <c r="C1490" s="76"/>
      <c r="D1490" s="77" t="s">
        <v>1512</v>
      </c>
      <c r="E1490" s="54" t="s">
        <v>1217</v>
      </c>
      <c r="F1490" s="122" t="s">
        <v>373</v>
      </c>
      <c r="G1490" s="78">
        <v>23</v>
      </c>
      <c r="H1490" s="79"/>
      <c r="I1490" s="11"/>
      <c r="J1490" s="79"/>
      <c r="K1490" s="80"/>
    </row>
    <row r="1491" spans="2:11" s="68" customFormat="1" ht="25.5" x14ac:dyDescent="0.2">
      <c r="B1491" s="99" t="s">
        <v>2682</v>
      </c>
      <c r="C1491" s="100">
        <v>5</v>
      </c>
      <c r="D1491" s="101" t="s">
        <v>1312</v>
      </c>
      <c r="E1491" s="58" t="s">
        <v>809</v>
      </c>
      <c r="F1491" s="100" t="s">
        <v>1312</v>
      </c>
      <c r="G1491" s="102">
        <v>0</v>
      </c>
      <c r="H1491" s="103"/>
      <c r="I1491" s="226"/>
      <c r="J1491" s="103"/>
      <c r="K1491" s="104"/>
    </row>
    <row r="1492" spans="2:11" s="68" customFormat="1" x14ac:dyDescent="0.2">
      <c r="B1492" s="69" t="s">
        <v>2684</v>
      </c>
      <c r="C1492" s="70">
        <v>0</v>
      </c>
      <c r="D1492" s="71" t="s">
        <v>1312</v>
      </c>
      <c r="E1492" s="53" t="s">
        <v>685</v>
      </c>
      <c r="F1492" s="70" t="s">
        <v>1312</v>
      </c>
      <c r="G1492" s="72">
        <v>0</v>
      </c>
      <c r="H1492" s="73"/>
      <c r="I1492" s="214"/>
      <c r="J1492" s="73"/>
      <c r="K1492" s="74"/>
    </row>
    <row r="1493" spans="2:11" s="68" customFormat="1" ht="127.5" x14ac:dyDescent="0.2">
      <c r="B1493" s="75" t="s">
        <v>2685</v>
      </c>
      <c r="C1493" s="76"/>
      <c r="D1493" s="77" t="s">
        <v>464</v>
      </c>
      <c r="E1493" s="54" t="s">
        <v>1218</v>
      </c>
      <c r="F1493" s="122" t="s">
        <v>373</v>
      </c>
      <c r="G1493" s="78">
        <v>208.72499999999999</v>
      </c>
      <c r="H1493" s="79"/>
      <c r="I1493" s="11"/>
      <c r="J1493" s="79"/>
      <c r="K1493" s="80"/>
    </row>
    <row r="1494" spans="2:11" s="68" customFormat="1" ht="127.5" x14ac:dyDescent="0.2">
      <c r="B1494" s="75" t="s">
        <v>2686</v>
      </c>
      <c r="C1494" s="76"/>
      <c r="D1494" s="77" t="s">
        <v>464</v>
      </c>
      <c r="E1494" s="54" t="s">
        <v>1219</v>
      </c>
      <c r="F1494" s="122" t="s">
        <v>373</v>
      </c>
      <c r="G1494" s="78">
        <v>420.9</v>
      </c>
      <c r="H1494" s="79"/>
      <c r="I1494" s="11"/>
      <c r="J1494" s="79"/>
      <c r="K1494" s="80"/>
    </row>
    <row r="1495" spans="2:11" s="68" customFormat="1" ht="127.5" x14ac:dyDescent="0.2">
      <c r="B1495" s="75" t="s">
        <v>2687</v>
      </c>
      <c r="C1495" s="76"/>
      <c r="D1495" s="77" t="s">
        <v>464</v>
      </c>
      <c r="E1495" s="54" t="s">
        <v>1220</v>
      </c>
      <c r="F1495" s="122" t="s">
        <v>373</v>
      </c>
      <c r="G1495" s="78">
        <v>183.42499999999998</v>
      </c>
      <c r="H1495" s="79"/>
      <c r="I1495" s="11"/>
      <c r="J1495" s="79"/>
      <c r="K1495" s="80"/>
    </row>
    <row r="1496" spans="2:11" s="68" customFormat="1" ht="127.5" x14ac:dyDescent="0.2">
      <c r="B1496" s="75" t="s">
        <v>2688</v>
      </c>
      <c r="C1496" s="76"/>
      <c r="D1496" s="77" t="s">
        <v>464</v>
      </c>
      <c r="E1496" s="54" t="s">
        <v>1221</v>
      </c>
      <c r="F1496" s="122" t="s">
        <v>373</v>
      </c>
      <c r="G1496" s="78">
        <v>202.39999999999998</v>
      </c>
      <c r="H1496" s="79"/>
      <c r="I1496" s="11"/>
      <c r="J1496" s="79"/>
      <c r="K1496" s="80"/>
    </row>
    <row r="1497" spans="2:11" s="68" customFormat="1" ht="25.5" x14ac:dyDescent="0.2">
      <c r="B1497" s="99" t="s">
        <v>2684</v>
      </c>
      <c r="C1497" s="100">
        <v>5</v>
      </c>
      <c r="D1497" s="101" t="s">
        <v>1312</v>
      </c>
      <c r="E1497" s="58" t="s">
        <v>689</v>
      </c>
      <c r="F1497" s="100" t="s">
        <v>1312</v>
      </c>
      <c r="G1497" s="102">
        <v>0</v>
      </c>
      <c r="H1497" s="103"/>
      <c r="I1497" s="226"/>
      <c r="J1497" s="103"/>
      <c r="K1497" s="104"/>
    </row>
    <row r="1498" spans="2:11" s="68" customFormat="1" ht="25.5" x14ac:dyDescent="0.2">
      <c r="B1498" s="93" t="s">
        <v>2672</v>
      </c>
      <c r="C1498" s="94">
        <v>4</v>
      </c>
      <c r="D1498" s="95" t="s">
        <v>1312</v>
      </c>
      <c r="E1498" s="57" t="s">
        <v>700</v>
      </c>
      <c r="F1498" s="94" t="s">
        <v>1312</v>
      </c>
      <c r="G1498" s="96">
        <v>0</v>
      </c>
      <c r="H1498" s="97"/>
      <c r="I1498" s="225"/>
      <c r="J1498" s="97"/>
      <c r="K1498" s="98"/>
    </row>
    <row r="1499" spans="2:11" s="68" customFormat="1" ht="25.5" x14ac:dyDescent="0.2">
      <c r="B1499" s="69" t="s">
        <v>2689</v>
      </c>
      <c r="C1499" s="70">
        <v>0</v>
      </c>
      <c r="D1499" s="71" t="s">
        <v>1312</v>
      </c>
      <c r="E1499" s="53" t="s">
        <v>701</v>
      </c>
      <c r="F1499" s="70" t="s">
        <v>1312</v>
      </c>
      <c r="G1499" s="72">
        <v>0</v>
      </c>
      <c r="H1499" s="73"/>
      <c r="I1499" s="214"/>
      <c r="J1499" s="73"/>
      <c r="K1499" s="74"/>
    </row>
    <row r="1500" spans="2:11" s="68" customFormat="1" x14ac:dyDescent="0.2">
      <c r="B1500" s="69" t="s">
        <v>2690</v>
      </c>
      <c r="C1500" s="70">
        <v>0</v>
      </c>
      <c r="D1500" s="71" t="s">
        <v>1312</v>
      </c>
      <c r="E1500" s="53" t="s">
        <v>702</v>
      </c>
      <c r="F1500" s="70" t="s">
        <v>1312</v>
      </c>
      <c r="G1500" s="72">
        <v>0</v>
      </c>
      <c r="H1500" s="73"/>
      <c r="I1500" s="214"/>
      <c r="J1500" s="73"/>
      <c r="K1500" s="74"/>
    </row>
    <row r="1501" spans="2:11" s="68" customFormat="1" ht="114.75" x14ac:dyDescent="0.2">
      <c r="B1501" s="75" t="s">
        <v>2691</v>
      </c>
      <c r="C1501" s="76"/>
      <c r="D1501" s="77" t="s">
        <v>522</v>
      </c>
      <c r="E1501" s="54" t="s">
        <v>703</v>
      </c>
      <c r="F1501" s="122" t="s">
        <v>161</v>
      </c>
      <c r="G1501" s="78">
        <v>4</v>
      </c>
      <c r="H1501" s="79"/>
      <c r="I1501" s="11"/>
      <c r="J1501" s="79"/>
      <c r="K1501" s="80"/>
    </row>
    <row r="1502" spans="2:11" s="68" customFormat="1" ht="140.25" x14ac:dyDescent="0.2">
      <c r="B1502" s="75" t="s">
        <v>2692</v>
      </c>
      <c r="C1502" s="76"/>
      <c r="D1502" s="77" t="s">
        <v>522</v>
      </c>
      <c r="E1502" s="54" t="s">
        <v>812</v>
      </c>
      <c r="F1502" s="122" t="s">
        <v>161</v>
      </c>
      <c r="G1502" s="78">
        <v>7</v>
      </c>
      <c r="H1502" s="79"/>
      <c r="I1502" s="11"/>
      <c r="J1502" s="79"/>
      <c r="K1502" s="80"/>
    </row>
    <row r="1503" spans="2:11" s="68" customFormat="1" ht="25.5" x14ac:dyDescent="0.2">
      <c r="B1503" s="99" t="s">
        <v>2690</v>
      </c>
      <c r="C1503" s="100">
        <v>5</v>
      </c>
      <c r="D1503" s="101" t="s">
        <v>1312</v>
      </c>
      <c r="E1503" s="58" t="s">
        <v>705</v>
      </c>
      <c r="F1503" s="100" t="s">
        <v>1312</v>
      </c>
      <c r="G1503" s="102">
        <v>0</v>
      </c>
      <c r="H1503" s="103"/>
      <c r="I1503" s="226"/>
      <c r="J1503" s="103"/>
      <c r="K1503" s="104"/>
    </row>
    <row r="1504" spans="2:11" s="68" customFormat="1" x14ac:dyDescent="0.2">
      <c r="B1504" s="69" t="s">
        <v>2693</v>
      </c>
      <c r="C1504" s="70">
        <v>0</v>
      </c>
      <c r="D1504" s="71" t="s">
        <v>1312</v>
      </c>
      <c r="E1504" s="53" t="s">
        <v>1114</v>
      </c>
      <c r="F1504" s="70" t="s">
        <v>1312</v>
      </c>
      <c r="G1504" s="72">
        <v>0</v>
      </c>
      <c r="H1504" s="73"/>
      <c r="I1504" s="214"/>
      <c r="J1504" s="73"/>
      <c r="K1504" s="74"/>
    </row>
    <row r="1505" spans="2:11" s="68" customFormat="1" ht="127.5" x14ac:dyDescent="0.2">
      <c r="B1505" s="75" t="s">
        <v>2694</v>
      </c>
      <c r="C1505" s="76"/>
      <c r="D1505" s="77" t="s">
        <v>253</v>
      </c>
      <c r="E1505" s="54" t="s">
        <v>1116</v>
      </c>
      <c r="F1505" s="122" t="s">
        <v>161</v>
      </c>
      <c r="G1505" s="78">
        <v>2</v>
      </c>
      <c r="H1505" s="79"/>
      <c r="I1505" s="11"/>
      <c r="J1505" s="79"/>
      <c r="K1505" s="80"/>
    </row>
    <row r="1506" spans="2:11" s="68" customFormat="1" x14ac:dyDescent="0.2">
      <c r="B1506" s="99" t="s">
        <v>2693</v>
      </c>
      <c r="C1506" s="100">
        <v>5</v>
      </c>
      <c r="D1506" s="101" t="s">
        <v>1312</v>
      </c>
      <c r="E1506" s="58" t="s">
        <v>1118</v>
      </c>
      <c r="F1506" s="100" t="s">
        <v>1312</v>
      </c>
      <c r="G1506" s="102">
        <v>0</v>
      </c>
      <c r="H1506" s="103"/>
      <c r="I1506" s="226"/>
      <c r="J1506" s="103"/>
      <c r="K1506" s="104"/>
    </row>
    <row r="1507" spans="2:11" s="68" customFormat="1" ht="38.25" x14ac:dyDescent="0.2">
      <c r="B1507" s="93" t="s">
        <v>2689</v>
      </c>
      <c r="C1507" s="94">
        <v>4</v>
      </c>
      <c r="D1507" s="95" t="s">
        <v>1312</v>
      </c>
      <c r="E1507" s="57" t="s">
        <v>706</v>
      </c>
      <c r="F1507" s="94" t="s">
        <v>1312</v>
      </c>
      <c r="G1507" s="96">
        <v>0</v>
      </c>
      <c r="H1507" s="97"/>
      <c r="I1507" s="225"/>
      <c r="J1507" s="97"/>
      <c r="K1507" s="98"/>
    </row>
    <row r="1508" spans="2:11" s="68" customFormat="1" x14ac:dyDescent="0.2">
      <c r="B1508" s="69" t="s">
        <v>2695</v>
      </c>
      <c r="C1508" s="70">
        <v>0</v>
      </c>
      <c r="D1508" s="71" t="s">
        <v>1312</v>
      </c>
      <c r="E1508" s="53" t="s">
        <v>814</v>
      </c>
      <c r="F1508" s="70" t="s">
        <v>1312</v>
      </c>
      <c r="G1508" s="72">
        <v>0</v>
      </c>
      <c r="H1508" s="73"/>
      <c r="I1508" s="214"/>
      <c r="J1508" s="73"/>
      <c r="K1508" s="74"/>
    </row>
    <row r="1509" spans="2:11" s="68" customFormat="1" x14ac:dyDescent="0.2">
      <c r="B1509" s="69" t="s">
        <v>2696</v>
      </c>
      <c r="C1509" s="70">
        <v>0</v>
      </c>
      <c r="D1509" s="71" t="s">
        <v>1312</v>
      </c>
      <c r="E1509" s="53" t="s">
        <v>815</v>
      </c>
      <c r="F1509" s="70" t="s">
        <v>1312</v>
      </c>
      <c r="G1509" s="72">
        <v>0</v>
      </c>
      <c r="H1509" s="73"/>
      <c r="I1509" s="214"/>
      <c r="J1509" s="73"/>
      <c r="K1509" s="74"/>
    </row>
    <row r="1510" spans="2:11" s="68" customFormat="1" ht="204" x14ac:dyDescent="0.2">
      <c r="B1510" s="75" t="s">
        <v>2697</v>
      </c>
      <c r="C1510" s="76"/>
      <c r="D1510" s="77" t="s">
        <v>496</v>
      </c>
      <c r="E1510" s="54" t="s">
        <v>1125</v>
      </c>
      <c r="F1510" s="122" t="s">
        <v>161</v>
      </c>
      <c r="G1510" s="78">
        <v>1</v>
      </c>
      <c r="H1510" s="79"/>
      <c r="I1510" s="11"/>
      <c r="J1510" s="79"/>
      <c r="K1510" s="80"/>
    </row>
    <row r="1511" spans="2:11" s="68" customFormat="1" x14ac:dyDescent="0.2">
      <c r="B1511" s="99" t="s">
        <v>2696</v>
      </c>
      <c r="C1511" s="100">
        <v>5</v>
      </c>
      <c r="D1511" s="101" t="s">
        <v>1312</v>
      </c>
      <c r="E1511" s="58" t="s">
        <v>818</v>
      </c>
      <c r="F1511" s="100" t="s">
        <v>1312</v>
      </c>
      <c r="G1511" s="102">
        <v>0</v>
      </c>
      <c r="H1511" s="103"/>
      <c r="I1511" s="226"/>
      <c r="J1511" s="103"/>
      <c r="K1511" s="104"/>
    </row>
    <row r="1512" spans="2:11" s="68" customFormat="1" x14ac:dyDescent="0.2">
      <c r="B1512" s="93" t="s">
        <v>2695</v>
      </c>
      <c r="C1512" s="94">
        <v>4</v>
      </c>
      <c r="D1512" s="95" t="s">
        <v>1312</v>
      </c>
      <c r="E1512" s="57" t="s">
        <v>819</v>
      </c>
      <c r="F1512" s="94" t="s">
        <v>1312</v>
      </c>
      <c r="G1512" s="96">
        <v>0</v>
      </c>
      <c r="H1512" s="97"/>
      <c r="I1512" s="225"/>
      <c r="J1512" s="97"/>
      <c r="K1512" s="98"/>
    </row>
    <row r="1513" spans="2:11" s="68" customFormat="1" x14ac:dyDescent="0.2">
      <c r="B1513" s="69" t="s">
        <v>2698</v>
      </c>
      <c r="C1513" s="70">
        <v>0</v>
      </c>
      <c r="D1513" s="71" t="s">
        <v>1312</v>
      </c>
      <c r="E1513" s="53" t="s">
        <v>707</v>
      </c>
      <c r="F1513" s="70" t="s">
        <v>1312</v>
      </c>
      <c r="G1513" s="72">
        <v>0</v>
      </c>
      <c r="H1513" s="73"/>
      <c r="I1513" s="214"/>
      <c r="J1513" s="73"/>
      <c r="K1513" s="74"/>
    </row>
    <row r="1514" spans="2:11" s="68" customFormat="1" ht="25.5" x14ac:dyDescent="0.2">
      <c r="B1514" s="69" t="s">
        <v>2699</v>
      </c>
      <c r="C1514" s="70">
        <v>0</v>
      </c>
      <c r="D1514" s="71" t="s">
        <v>1312</v>
      </c>
      <c r="E1514" s="53" t="s">
        <v>820</v>
      </c>
      <c r="F1514" s="70" t="s">
        <v>1312</v>
      </c>
      <c r="G1514" s="72">
        <v>0</v>
      </c>
      <c r="H1514" s="73"/>
      <c r="I1514" s="214"/>
      <c r="J1514" s="73"/>
      <c r="K1514" s="74"/>
    </row>
    <row r="1515" spans="2:11" s="68" customFormat="1" ht="306" x14ac:dyDescent="0.2">
      <c r="B1515" s="75" t="s">
        <v>2700</v>
      </c>
      <c r="C1515" s="76"/>
      <c r="D1515" s="77" t="s">
        <v>17</v>
      </c>
      <c r="E1515" s="54" t="s">
        <v>1222</v>
      </c>
      <c r="F1515" s="122" t="s">
        <v>180</v>
      </c>
      <c r="G1515" s="78">
        <v>11</v>
      </c>
      <c r="H1515" s="79"/>
      <c r="I1515" s="11"/>
      <c r="J1515" s="79"/>
      <c r="K1515" s="80"/>
    </row>
    <row r="1516" spans="2:11" s="68" customFormat="1" ht="306" x14ac:dyDescent="0.2">
      <c r="B1516" s="75" t="s">
        <v>2701</v>
      </c>
      <c r="C1516" s="76"/>
      <c r="D1516" s="77" t="s">
        <v>17</v>
      </c>
      <c r="E1516" s="54" t="s">
        <v>821</v>
      </c>
      <c r="F1516" s="122" t="s">
        <v>180</v>
      </c>
      <c r="G1516" s="78">
        <v>58</v>
      </c>
      <c r="H1516" s="79"/>
      <c r="I1516" s="11"/>
      <c r="J1516" s="79"/>
      <c r="K1516" s="80"/>
    </row>
    <row r="1517" spans="2:11" s="68" customFormat="1" ht="306" x14ac:dyDescent="0.2">
      <c r="B1517" s="75" t="s">
        <v>2702</v>
      </c>
      <c r="C1517" s="76"/>
      <c r="D1517" s="77" t="s">
        <v>17</v>
      </c>
      <c r="E1517" s="54" t="s">
        <v>1223</v>
      </c>
      <c r="F1517" s="122" t="s">
        <v>180</v>
      </c>
      <c r="G1517" s="78">
        <v>10</v>
      </c>
      <c r="H1517" s="79"/>
      <c r="I1517" s="11"/>
      <c r="J1517" s="79"/>
      <c r="K1517" s="80"/>
    </row>
    <row r="1518" spans="2:11" s="68" customFormat="1" ht="25.5" x14ac:dyDescent="0.2">
      <c r="B1518" s="99" t="s">
        <v>2699</v>
      </c>
      <c r="C1518" s="100">
        <v>5</v>
      </c>
      <c r="D1518" s="101" t="s">
        <v>1312</v>
      </c>
      <c r="E1518" s="58" t="s">
        <v>826</v>
      </c>
      <c r="F1518" s="100" t="s">
        <v>1312</v>
      </c>
      <c r="G1518" s="102">
        <v>0</v>
      </c>
      <c r="H1518" s="103"/>
      <c r="I1518" s="226"/>
      <c r="J1518" s="103"/>
      <c r="K1518" s="104"/>
    </row>
    <row r="1519" spans="2:11" s="68" customFormat="1" x14ac:dyDescent="0.2">
      <c r="B1519" s="69" t="s">
        <v>2703</v>
      </c>
      <c r="C1519" s="70">
        <v>0</v>
      </c>
      <c r="D1519" s="71" t="s">
        <v>1312</v>
      </c>
      <c r="E1519" s="53" t="s">
        <v>708</v>
      </c>
      <c r="F1519" s="70" t="s">
        <v>1312</v>
      </c>
      <c r="G1519" s="72">
        <v>0</v>
      </c>
      <c r="H1519" s="73"/>
      <c r="I1519" s="214"/>
      <c r="J1519" s="73"/>
      <c r="K1519" s="74"/>
    </row>
    <row r="1520" spans="2:11" s="68" customFormat="1" ht="178.5" x14ac:dyDescent="0.2">
      <c r="B1520" s="75" t="s">
        <v>2704</v>
      </c>
      <c r="C1520" s="76"/>
      <c r="D1520" s="77" t="s">
        <v>322</v>
      </c>
      <c r="E1520" s="54" t="s">
        <v>830</v>
      </c>
      <c r="F1520" s="122" t="s">
        <v>161</v>
      </c>
      <c r="G1520" s="78">
        <v>66</v>
      </c>
      <c r="H1520" s="79"/>
      <c r="I1520" s="11"/>
      <c r="J1520" s="79"/>
      <c r="K1520" s="80"/>
    </row>
    <row r="1521" spans="2:11" s="68" customFormat="1" ht="165.75" x14ac:dyDescent="0.2">
      <c r="B1521" s="75" t="s">
        <v>2705</v>
      </c>
      <c r="C1521" s="76"/>
      <c r="D1521" s="77" t="s">
        <v>200</v>
      </c>
      <c r="E1521" s="54" t="s">
        <v>1224</v>
      </c>
      <c r="F1521" s="122" t="s">
        <v>161</v>
      </c>
      <c r="G1521" s="78">
        <v>23</v>
      </c>
      <c r="H1521" s="79"/>
      <c r="I1521" s="11"/>
      <c r="J1521" s="79"/>
      <c r="K1521" s="80"/>
    </row>
    <row r="1522" spans="2:11" s="68" customFormat="1" x14ac:dyDescent="0.2">
      <c r="B1522" s="99" t="s">
        <v>2703</v>
      </c>
      <c r="C1522" s="100">
        <v>5</v>
      </c>
      <c r="D1522" s="101" t="s">
        <v>1312</v>
      </c>
      <c r="E1522" s="58" t="s">
        <v>712</v>
      </c>
      <c r="F1522" s="100" t="s">
        <v>1312</v>
      </c>
      <c r="G1522" s="102">
        <v>0</v>
      </c>
      <c r="H1522" s="103"/>
      <c r="I1522" s="226"/>
      <c r="J1522" s="103"/>
      <c r="K1522" s="104"/>
    </row>
    <row r="1523" spans="2:11" s="68" customFormat="1" x14ac:dyDescent="0.2">
      <c r="B1523" s="93" t="s">
        <v>2698</v>
      </c>
      <c r="C1523" s="94">
        <v>4</v>
      </c>
      <c r="D1523" s="95" t="s">
        <v>1312</v>
      </c>
      <c r="E1523" s="57" t="s">
        <v>713</v>
      </c>
      <c r="F1523" s="94" t="s">
        <v>1312</v>
      </c>
      <c r="G1523" s="96">
        <v>0</v>
      </c>
      <c r="H1523" s="97"/>
      <c r="I1523" s="225"/>
      <c r="J1523" s="97"/>
      <c r="K1523" s="98"/>
    </row>
    <row r="1524" spans="2:11" s="68" customFormat="1" x14ac:dyDescent="0.2">
      <c r="B1524" s="69" t="s">
        <v>2706</v>
      </c>
      <c r="C1524" s="70">
        <v>0</v>
      </c>
      <c r="D1524" s="71" t="s">
        <v>1312</v>
      </c>
      <c r="E1524" s="53" t="s">
        <v>714</v>
      </c>
      <c r="F1524" s="70" t="s">
        <v>1312</v>
      </c>
      <c r="G1524" s="72">
        <v>0</v>
      </c>
      <c r="H1524" s="73"/>
      <c r="I1524" s="214"/>
      <c r="J1524" s="73"/>
      <c r="K1524" s="74"/>
    </row>
    <row r="1525" spans="2:11" s="68" customFormat="1" x14ac:dyDescent="0.2">
      <c r="B1525" s="69" t="s">
        <v>2707</v>
      </c>
      <c r="C1525" s="70">
        <v>0</v>
      </c>
      <c r="D1525" s="71" t="s">
        <v>1312</v>
      </c>
      <c r="E1525" s="53" t="s">
        <v>831</v>
      </c>
      <c r="F1525" s="70" t="s">
        <v>1312</v>
      </c>
      <c r="G1525" s="72">
        <v>0</v>
      </c>
      <c r="H1525" s="73"/>
      <c r="I1525" s="214"/>
      <c r="J1525" s="73"/>
      <c r="K1525" s="74"/>
    </row>
    <row r="1526" spans="2:11" s="68" customFormat="1" ht="280.5" x14ac:dyDescent="0.2">
      <c r="B1526" s="75" t="s">
        <v>2708</v>
      </c>
      <c r="C1526" s="76"/>
      <c r="D1526" s="77" t="s">
        <v>498</v>
      </c>
      <c r="E1526" s="54" t="s">
        <v>1136</v>
      </c>
      <c r="F1526" s="122" t="s">
        <v>180</v>
      </c>
      <c r="G1526" s="78">
        <v>15</v>
      </c>
      <c r="H1526" s="79"/>
      <c r="I1526" s="11"/>
      <c r="J1526" s="79"/>
      <c r="K1526" s="80"/>
    </row>
    <row r="1527" spans="2:11" s="68" customFormat="1" x14ac:dyDescent="0.2">
      <c r="B1527" s="99" t="s">
        <v>2707</v>
      </c>
      <c r="C1527" s="100">
        <v>5</v>
      </c>
      <c r="D1527" s="101" t="s">
        <v>1312</v>
      </c>
      <c r="E1527" s="58" t="s">
        <v>833</v>
      </c>
      <c r="F1527" s="100" t="s">
        <v>1312</v>
      </c>
      <c r="G1527" s="102">
        <v>0</v>
      </c>
      <c r="H1527" s="103"/>
      <c r="I1527" s="226"/>
      <c r="J1527" s="103"/>
      <c r="K1527" s="104"/>
    </row>
    <row r="1528" spans="2:11" s="68" customFormat="1" x14ac:dyDescent="0.2">
      <c r="B1528" s="69" t="s">
        <v>2709</v>
      </c>
      <c r="C1528" s="70">
        <v>0</v>
      </c>
      <c r="D1528" s="71" t="s">
        <v>1312</v>
      </c>
      <c r="E1528" s="53" t="s">
        <v>834</v>
      </c>
      <c r="F1528" s="70" t="s">
        <v>1312</v>
      </c>
      <c r="G1528" s="72">
        <v>0</v>
      </c>
      <c r="H1528" s="73"/>
      <c r="I1528" s="214"/>
      <c r="J1528" s="73"/>
      <c r="K1528" s="74"/>
    </row>
    <row r="1529" spans="2:11" s="68" customFormat="1" ht="318.75" x14ac:dyDescent="0.2">
      <c r="B1529" s="75" t="s">
        <v>2710</v>
      </c>
      <c r="C1529" s="76"/>
      <c r="D1529" s="77" t="s">
        <v>289</v>
      </c>
      <c r="E1529" s="54" t="s">
        <v>1225</v>
      </c>
      <c r="F1529" s="122" t="s">
        <v>180</v>
      </c>
      <c r="G1529" s="78">
        <v>2</v>
      </c>
      <c r="H1529" s="79"/>
      <c r="I1529" s="11"/>
      <c r="J1529" s="79"/>
      <c r="K1529" s="80"/>
    </row>
    <row r="1530" spans="2:11" s="68" customFormat="1" x14ac:dyDescent="0.2">
      <c r="B1530" s="99" t="s">
        <v>2709</v>
      </c>
      <c r="C1530" s="100">
        <v>5</v>
      </c>
      <c r="D1530" s="101" t="s">
        <v>1312</v>
      </c>
      <c r="E1530" s="58" t="s">
        <v>836</v>
      </c>
      <c r="F1530" s="100" t="s">
        <v>1312</v>
      </c>
      <c r="G1530" s="102">
        <v>0</v>
      </c>
      <c r="H1530" s="103"/>
      <c r="I1530" s="226"/>
      <c r="J1530" s="103"/>
      <c r="K1530" s="104"/>
    </row>
    <row r="1531" spans="2:11" s="68" customFormat="1" x14ac:dyDescent="0.2">
      <c r="B1531" s="93" t="s">
        <v>2706</v>
      </c>
      <c r="C1531" s="94">
        <v>4</v>
      </c>
      <c r="D1531" s="95" t="s">
        <v>1312</v>
      </c>
      <c r="E1531" s="57" t="s">
        <v>721</v>
      </c>
      <c r="F1531" s="94" t="s">
        <v>1312</v>
      </c>
      <c r="G1531" s="96">
        <v>0</v>
      </c>
      <c r="H1531" s="97"/>
      <c r="I1531" s="225"/>
      <c r="J1531" s="97"/>
      <c r="K1531" s="98"/>
    </row>
    <row r="1532" spans="2:11" s="68" customFormat="1" x14ac:dyDescent="0.2">
      <c r="B1532" s="87" t="s">
        <v>2660</v>
      </c>
      <c r="C1532" s="88">
        <v>3</v>
      </c>
      <c r="D1532" s="89" t="s">
        <v>1312</v>
      </c>
      <c r="E1532" s="56" t="s">
        <v>722</v>
      </c>
      <c r="F1532" s="88" t="s">
        <v>1312</v>
      </c>
      <c r="G1532" s="90">
        <v>0</v>
      </c>
      <c r="H1532" s="91"/>
      <c r="I1532" s="224"/>
      <c r="J1532" s="91"/>
      <c r="K1532" s="92"/>
    </row>
    <row r="1533" spans="2:11" s="68" customFormat="1" x14ac:dyDescent="0.2">
      <c r="B1533" s="81" t="s">
        <v>2607</v>
      </c>
      <c r="C1533" s="82">
        <v>2</v>
      </c>
      <c r="D1533" s="83" t="s">
        <v>1312</v>
      </c>
      <c r="E1533" s="55" t="s">
        <v>268</v>
      </c>
      <c r="F1533" s="82" t="s">
        <v>1312</v>
      </c>
      <c r="G1533" s="84">
        <v>0</v>
      </c>
      <c r="H1533" s="85"/>
      <c r="I1533" s="213"/>
      <c r="J1533" s="85"/>
      <c r="K1533" s="86"/>
    </row>
    <row r="1534" spans="2:11" s="68" customFormat="1" x14ac:dyDescent="0.2">
      <c r="B1534" s="105" t="s">
        <v>478</v>
      </c>
      <c r="C1534" s="106">
        <v>1</v>
      </c>
      <c r="D1534" s="107" t="s">
        <v>1312</v>
      </c>
      <c r="E1534" s="59" t="s">
        <v>505</v>
      </c>
      <c r="F1534" s="106" t="s">
        <v>1312</v>
      </c>
      <c r="G1534" s="108">
        <v>0</v>
      </c>
      <c r="H1534" s="109"/>
      <c r="I1534" s="223"/>
      <c r="J1534" s="109"/>
      <c r="K1534" s="110"/>
    </row>
    <row r="1535" spans="2:11" s="68" customFormat="1" x14ac:dyDescent="0.2">
      <c r="B1535" s="69" t="s">
        <v>66</v>
      </c>
      <c r="C1535" s="70">
        <v>0</v>
      </c>
      <c r="D1535" s="71" t="s">
        <v>1312</v>
      </c>
      <c r="E1535" s="53" t="s">
        <v>569</v>
      </c>
      <c r="F1535" s="70" t="s">
        <v>1312</v>
      </c>
      <c r="G1535" s="72">
        <v>0</v>
      </c>
      <c r="H1535" s="73"/>
      <c r="I1535" s="214"/>
      <c r="J1535" s="73"/>
      <c r="K1535" s="74"/>
    </row>
    <row r="1536" spans="2:11" s="68" customFormat="1" x14ac:dyDescent="0.2">
      <c r="B1536" s="69" t="s">
        <v>2711</v>
      </c>
      <c r="C1536" s="70">
        <v>0</v>
      </c>
      <c r="D1536" s="71" t="s">
        <v>1312</v>
      </c>
      <c r="E1536" s="53" t="s">
        <v>27</v>
      </c>
      <c r="F1536" s="70" t="s">
        <v>1312</v>
      </c>
      <c r="G1536" s="72">
        <v>0</v>
      </c>
      <c r="H1536" s="73"/>
      <c r="I1536" s="214"/>
      <c r="J1536" s="73"/>
      <c r="K1536" s="74"/>
    </row>
    <row r="1537" spans="2:11" s="68" customFormat="1" ht="191.25" x14ac:dyDescent="0.2">
      <c r="B1537" s="75" t="s">
        <v>2712</v>
      </c>
      <c r="C1537" s="76"/>
      <c r="D1537" s="77" t="s">
        <v>203</v>
      </c>
      <c r="E1537" s="54" t="s">
        <v>251</v>
      </c>
      <c r="F1537" s="76" t="s">
        <v>1313</v>
      </c>
      <c r="G1537" s="78">
        <v>238.75149999999999</v>
      </c>
      <c r="H1537" s="79"/>
      <c r="I1537" s="11"/>
      <c r="J1537" s="79"/>
      <c r="K1537" s="80"/>
    </row>
    <row r="1538" spans="2:11" s="68" customFormat="1" x14ac:dyDescent="0.2">
      <c r="B1538" s="81" t="s">
        <v>2711</v>
      </c>
      <c r="C1538" s="82">
        <v>2</v>
      </c>
      <c r="D1538" s="83" t="s">
        <v>1312</v>
      </c>
      <c r="E1538" s="55" t="s">
        <v>146</v>
      </c>
      <c r="F1538" s="82" t="s">
        <v>1312</v>
      </c>
      <c r="G1538" s="84">
        <v>0</v>
      </c>
      <c r="H1538" s="85"/>
      <c r="I1538" s="213"/>
      <c r="J1538" s="85"/>
      <c r="K1538" s="86"/>
    </row>
    <row r="1539" spans="2:11" s="68" customFormat="1" x14ac:dyDescent="0.2">
      <c r="B1539" s="69" t="s">
        <v>2713</v>
      </c>
      <c r="C1539" s="70">
        <v>0</v>
      </c>
      <c r="D1539" s="71" t="s">
        <v>1312</v>
      </c>
      <c r="E1539" s="53" t="s">
        <v>529</v>
      </c>
      <c r="F1539" s="70" t="s">
        <v>1312</v>
      </c>
      <c r="G1539" s="72">
        <v>0</v>
      </c>
      <c r="H1539" s="73"/>
      <c r="I1539" s="214"/>
      <c r="J1539" s="73"/>
      <c r="K1539" s="74"/>
    </row>
    <row r="1540" spans="2:11" s="68" customFormat="1" ht="191.25" x14ac:dyDescent="0.2">
      <c r="B1540" s="75" t="s">
        <v>2714</v>
      </c>
      <c r="C1540" s="76"/>
      <c r="D1540" s="77" t="s">
        <v>203</v>
      </c>
      <c r="E1540" s="54" t="s">
        <v>251</v>
      </c>
      <c r="F1540" s="76" t="s">
        <v>1313</v>
      </c>
      <c r="G1540" s="78">
        <v>346.29949999999997</v>
      </c>
      <c r="H1540" s="79"/>
      <c r="I1540" s="11"/>
      <c r="J1540" s="79"/>
      <c r="K1540" s="80"/>
    </row>
    <row r="1541" spans="2:11" s="68" customFormat="1" ht="165.75" x14ac:dyDescent="0.2">
      <c r="B1541" s="75" t="s">
        <v>2715</v>
      </c>
      <c r="C1541" s="76"/>
      <c r="D1541" s="77" t="s">
        <v>340</v>
      </c>
      <c r="E1541" s="54" t="s">
        <v>723</v>
      </c>
      <c r="F1541" s="76" t="s">
        <v>1313</v>
      </c>
      <c r="G1541" s="78">
        <v>179.26199999999997</v>
      </c>
      <c r="H1541" s="79"/>
      <c r="I1541" s="11"/>
      <c r="J1541" s="79"/>
      <c r="K1541" s="80"/>
    </row>
    <row r="1542" spans="2:11" s="68" customFormat="1" ht="102" x14ac:dyDescent="0.2">
      <c r="B1542" s="75" t="s">
        <v>2716</v>
      </c>
      <c r="C1542" s="76"/>
      <c r="D1542" s="77" t="s">
        <v>340</v>
      </c>
      <c r="E1542" s="54" t="s">
        <v>343</v>
      </c>
      <c r="F1542" s="76" t="s">
        <v>1313</v>
      </c>
      <c r="G1542" s="78">
        <v>12.488999999999999</v>
      </c>
      <c r="H1542" s="79"/>
      <c r="I1542" s="11"/>
      <c r="J1542" s="79"/>
      <c r="K1542" s="80"/>
    </row>
    <row r="1543" spans="2:11" s="68" customFormat="1" ht="165.75" x14ac:dyDescent="0.2">
      <c r="B1543" s="75" t="s">
        <v>2717</v>
      </c>
      <c r="C1543" s="76"/>
      <c r="D1543" s="77" t="s">
        <v>340</v>
      </c>
      <c r="E1543" s="54" t="s">
        <v>598</v>
      </c>
      <c r="F1543" s="76" t="s">
        <v>1314</v>
      </c>
      <c r="G1543" s="78">
        <v>57275.749999999993</v>
      </c>
      <c r="H1543" s="79"/>
      <c r="I1543" s="11"/>
      <c r="J1543" s="79"/>
      <c r="K1543" s="80"/>
    </row>
    <row r="1544" spans="2:11" s="68" customFormat="1" ht="140.25" x14ac:dyDescent="0.2">
      <c r="B1544" s="75" t="s">
        <v>2718</v>
      </c>
      <c r="C1544" s="76"/>
      <c r="D1544" s="77" t="s">
        <v>129</v>
      </c>
      <c r="E1544" s="54" t="s">
        <v>48</v>
      </c>
      <c r="F1544" s="122" t="s">
        <v>386</v>
      </c>
      <c r="G1544" s="78">
        <v>575</v>
      </c>
      <c r="H1544" s="79"/>
      <c r="I1544" s="11"/>
      <c r="J1544" s="79"/>
      <c r="K1544" s="80"/>
    </row>
    <row r="1545" spans="2:11" s="68" customFormat="1" ht="191.25" x14ac:dyDescent="0.2">
      <c r="B1545" s="75" t="s">
        <v>2719</v>
      </c>
      <c r="C1545" s="76"/>
      <c r="D1545" s="77" t="s">
        <v>510</v>
      </c>
      <c r="E1545" s="54" t="s">
        <v>330</v>
      </c>
      <c r="F1545" s="76" t="s">
        <v>1313</v>
      </c>
      <c r="G1545" s="78">
        <v>314.75499999999994</v>
      </c>
      <c r="H1545" s="79"/>
      <c r="I1545" s="11"/>
      <c r="J1545" s="79"/>
      <c r="K1545" s="80"/>
    </row>
    <row r="1546" spans="2:11" s="68" customFormat="1" ht="127.5" x14ac:dyDescent="0.2">
      <c r="B1546" s="75" t="s">
        <v>2720</v>
      </c>
      <c r="C1546" s="76"/>
      <c r="D1546" s="77" t="s">
        <v>1344</v>
      </c>
      <c r="E1546" s="54" t="s">
        <v>528</v>
      </c>
      <c r="F1546" s="122" t="s">
        <v>386</v>
      </c>
      <c r="G1546" s="78">
        <v>865.37499999999989</v>
      </c>
      <c r="H1546" s="79"/>
      <c r="I1546" s="11"/>
      <c r="J1546" s="79"/>
      <c r="K1546" s="80"/>
    </row>
    <row r="1547" spans="2:11" s="68" customFormat="1" x14ac:dyDescent="0.2">
      <c r="B1547" s="81" t="s">
        <v>2713</v>
      </c>
      <c r="C1547" s="82">
        <v>2</v>
      </c>
      <c r="D1547" s="83" t="s">
        <v>1312</v>
      </c>
      <c r="E1547" s="55" t="s">
        <v>241</v>
      </c>
      <c r="F1547" s="82" t="s">
        <v>1312</v>
      </c>
      <c r="G1547" s="84">
        <v>0</v>
      </c>
      <c r="H1547" s="85"/>
      <c r="I1547" s="213"/>
      <c r="J1547" s="85"/>
      <c r="K1547" s="86"/>
    </row>
    <row r="1548" spans="2:11" s="68" customFormat="1" x14ac:dyDescent="0.2">
      <c r="B1548" s="69" t="s">
        <v>2721</v>
      </c>
      <c r="C1548" s="70">
        <v>0</v>
      </c>
      <c r="D1548" s="71" t="s">
        <v>1312</v>
      </c>
      <c r="E1548" s="53" t="s">
        <v>428</v>
      </c>
      <c r="F1548" s="70" t="s">
        <v>1312</v>
      </c>
      <c r="G1548" s="72">
        <v>0</v>
      </c>
      <c r="H1548" s="73"/>
      <c r="I1548" s="214"/>
      <c r="J1548" s="73"/>
      <c r="K1548" s="74"/>
    </row>
    <row r="1549" spans="2:11" s="68" customFormat="1" ht="114.75" x14ac:dyDescent="0.2">
      <c r="B1549" s="75" t="s">
        <v>2722</v>
      </c>
      <c r="C1549" s="76"/>
      <c r="D1549" s="77" t="s">
        <v>427</v>
      </c>
      <c r="E1549" s="54" t="s">
        <v>599</v>
      </c>
      <c r="F1549" s="76" t="s">
        <v>1313</v>
      </c>
      <c r="G1549" s="78">
        <v>0.90849999999999997</v>
      </c>
      <c r="H1549" s="79"/>
      <c r="I1549" s="11"/>
      <c r="J1549" s="79"/>
      <c r="K1549" s="80"/>
    </row>
    <row r="1550" spans="2:11" s="68" customFormat="1" ht="204" x14ac:dyDescent="0.2">
      <c r="B1550" s="75" t="s">
        <v>2723</v>
      </c>
      <c r="C1550" s="76"/>
      <c r="D1550" s="77" t="s">
        <v>573</v>
      </c>
      <c r="E1550" s="54" t="s">
        <v>46</v>
      </c>
      <c r="F1550" s="76" t="s">
        <v>1314</v>
      </c>
      <c r="G1550" s="78">
        <v>2313.7999999999997</v>
      </c>
      <c r="H1550" s="79"/>
      <c r="I1550" s="11"/>
      <c r="J1550" s="79"/>
      <c r="K1550" s="80"/>
    </row>
    <row r="1551" spans="2:11" s="68" customFormat="1" ht="242.25" x14ac:dyDescent="0.2">
      <c r="B1551" s="75" t="s">
        <v>2724</v>
      </c>
      <c r="C1551" s="76"/>
      <c r="D1551" s="77" t="s">
        <v>447</v>
      </c>
      <c r="E1551" s="54" t="s">
        <v>239</v>
      </c>
      <c r="F1551" s="76" t="s">
        <v>1314</v>
      </c>
      <c r="G1551" s="78">
        <v>14407.199999999999</v>
      </c>
      <c r="H1551" s="79"/>
      <c r="I1551" s="11"/>
      <c r="J1551" s="79"/>
      <c r="K1551" s="80"/>
    </row>
    <row r="1552" spans="2:11" s="68" customFormat="1" ht="229.5" x14ac:dyDescent="0.2">
      <c r="B1552" s="75" t="s">
        <v>2725</v>
      </c>
      <c r="C1552" s="76"/>
      <c r="D1552" s="77" t="s">
        <v>447</v>
      </c>
      <c r="E1552" s="54" t="s">
        <v>356</v>
      </c>
      <c r="F1552" s="76" t="s">
        <v>1314</v>
      </c>
      <c r="G1552" s="78">
        <v>25584.05</v>
      </c>
      <c r="H1552" s="79"/>
      <c r="I1552" s="11"/>
      <c r="J1552" s="79"/>
      <c r="K1552" s="80"/>
    </row>
    <row r="1553" spans="2:11" s="68" customFormat="1" ht="255" x14ac:dyDescent="0.2">
      <c r="B1553" s="75" t="s">
        <v>2726</v>
      </c>
      <c r="C1553" s="76"/>
      <c r="D1553" s="77" t="s">
        <v>1345</v>
      </c>
      <c r="E1553" s="54" t="s">
        <v>837</v>
      </c>
      <c r="F1553" s="122" t="s">
        <v>386</v>
      </c>
      <c r="G1553" s="78">
        <v>1025.8805</v>
      </c>
      <c r="H1553" s="79"/>
      <c r="I1553" s="11"/>
      <c r="J1553" s="79"/>
      <c r="K1553" s="80"/>
    </row>
    <row r="1554" spans="2:11" s="68" customFormat="1" x14ac:dyDescent="0.2">
      <c r="B1554" s="81" t="s">
        <v>2721</v>
      </c>
      <c r="C1554" s="82">
        <v>2</v>
      </c>
      <c r="D1554" s="83" t="s">
        <v>1312</v>
      </c>
      <c r="E1554" s="55" t="s">
        <v>421</v>
      </c>
      <c r="F1554" s="82" t="s">
        <v>1312</v>
      </c>
      <c r="G1554" s="84">
        <v>0</v>
      </c>
      <c r="H1554" s="85"/>
      <c r="I1554" s="213"/>
      <c r="J1554" s="85"/>
      <c r="K1554" s="86"/>
    </row>
    <row r="1555" spans="2:11" s="68" customFormat="1" x14ac:dyDescent="0.2">
      <c r="B1555" s="69" t="s">
        <v>2727</v>
      </c>
      <c r="C1555" s="70">
        <v>0</v>
      </c>
      <c r="D1555" s="71" t="s">
        <v>1312</v>
      </c>
      <c r="E1555" s="53" t="s">
        <v>363</v>
      </c>
      <c r="F1555" s="70" t="s">
        <v>1312</v>
      </c>
      <c r="G1555" s="72">
        <v>0</v>
      </c>
      <c r="H1555" s="73"/>
      <c r="I1555" s="214"/>
      <c r="J1555" s="73"/>
      <c r="K1555" s="74"/>
    </row>
    <row r="1556" spans="2:11" s="68" customFormat="1" ht="229.5" x14ac:dyDescent="0.2">
      <c r="B1556" s="75" t="s">
        <v>2728</v>
      </c>
      <c r="C1556" s="76"/>
      <c r="D1556" s="77" t="s">
        <v>1348</v>
      </c>
      <c r="E1556" s="54" t="s">
        <v>252</v>
      </c>
      <c r="F1556" s="122" t="s">
        <v>386</v>
      </c>
      <c r="G1556" s="78">
        <v>281.37049999999994</v>
      </c>
      <c r="H1556" s="79"/>
      <c r="I1556" s="11"/>
      <c r="J1556" s="79"/>
      <c r="K1556" s="80"/>
    </row>
    <row r="1557" spans="2:11" s="68" customFormat="1" x14ac:dyDescent="0.2">
      <c r="B1557" s="81" t="s">
        <v>2727</v>
      </c>
      <c r="C1557" s="82">
        <v>2</v>
      </c>
      <c r="D1557" s="83" t="s">
        <v>1312</v>
      </c>
      <c r="E1557" s="55" t="s">
        <v>63</v>
      </c>
      <c r="F1557" s="82" t="s">
        <v>1312</v>
      </c>
      <c r="G1557" s="84">
        <v>0</v>
      </c>
      <c r="H1557" s="85"/>
      <c r="I1557" s="213"/>
      <c r="J1557" s="85"/>
      <c r="K1557" s="86"/>
    </row>
    <row r="1558" spans="2:11" s="68" customFormat="1" x14ac:dyDescent="0.2">
      <c r="B1558" s="69" t="s">
        <v>2729</v>
      </c>
      <c r="C1558" s="70">
        <v>0</v>
      </c>
      <c r="D1558" s="71" t="s">
        <v>1312</v>
      </c>
      <c r="E1558" s="53" t="s">
        <v>563</v>
      </c>
      <c r="F1558" s="70" t="s">
        <v>1312</v>
      </c>
      <c r="G1558" s="72">
        <v>0</v>
      </c>
      <c r="H1558" s="73"/>
      <c r="I1558" s="214"/>
      <c r="J1558" s="73"/>
      <c r="K1558" s="74"/>
    </row>
    <row r="1559" spans="2:11" s="68" customFormat="1" x14ac:dyDescent="0.2">
      <c r="B1559" s="69" t="s">
        <v>2730</v>
      </c>
      <c r="C1559" s="70">
        <v>0</v>
      </c>
      <c r="D1559" s="71" t="s">
        <v>1312</v>
      </c>
      <c r="E1559" s="53" t="s">
        <v>338</v>
      </c>
      <c r="F1559" s="70" t="s">
        <v>1312</v>
      </c>
      <c r="G1559" s="72">
        <v>0</v>
      </c>
      <c r="H1559" s="73"/>
      <c r="I1559" s="214"/>
      <c r="J1559" s="73"/>
      <c r="K1559" s="74"/>
    </row>
    <row r="1560" spans="2:11" s="68" customFormat="1" ht="127.5" x14ac:dyDescent="0.2">
      <c r="B1560" s="75" t="s">
        <v>2731</v>
      </c>
      <c r="C1560" s="76"/>
      <c r="D1560" s="77" t="s">
        <v>1349</v>
      </c>
      <c r="E1560" s="54" t="s">
        <v>839</v>
      </c>
      <c r="F1560" s="122" t="s">
        <v>386</v>
      </c>
      <c r="G1560" s="78">
        <v>1123.9755</v>
      </c>
      <c r="H1560" s="79"/>
      <c r="I1560" s="11"/>
      <c r="J1560" s="79"/>
      <c r="K1560" s="80"/>
    </row>
    <row r="1561" spans="2:11" s="68" customFormat="1" ht="127.5" x14ac:dyDescent="0.2">
      <c r="B1561" s="75" t="s">
        <v>2732</v>
      </c>
      <c r="C1561" s="76"/>
      <c r="D1561" s="77" t="s">
        <v>1329</v>
      </c>
      <c r="E1561" s="54" t="s">
        <v>840</v>
      </c>
      <c r="F1561" s="122" t="s">
        <v>373</v>
      </c>
      <c r="G1561" s="78">
        <v>419.55449999999996</v>
      </c>
      <c r="H1561" s="79"/>
      <c r="I1561" s="11"/>
      <c r="J1561" s="79"/>
      <c r="K1561" s="80"/>
    </row>
    <row r="1562" spans="2:11" s="68" customFormat="1" ht="127.5" x14ac:dyDescent="0.2">
      <c r="B1562" s="75" t="s">
        <v>2733</v>
      </c>
      <c r="C1562" s="76"/>
      <c r="D1562" s="77" t="s">
        <v>1329</v>
      </c>
      <c r="E1562" s="54" t="s">
        <v>841</v>
      </c>
      <c r="F1562" s="122" t="s">
        <v>373</v>
      </c>
      <c r="G1562" s="78">
        <v>444.245</v>
      </c>
      <c r="H1562" s="79"/>
      <c r="I1562" s="11"/>
      <c r="J1562" s="79"/>
      <c r="K1562" s="80"/>
    </row>
    <row r="1563" spans="2:11" s="68" customFormat="1" ht="127.5" x14ac:dyDescent="0.2">
      <c r="B1563" s="75" t="s">
        <v>2734</v>
      </c>
      <c r="C1563" s="76"/>
      <c r="D1563" s="77" t="s">
        <v>1330</v>
      </c>
      <c r="E1563" s="54" t="s">
        <v>14</v>
      </c>
      <c r="F1563" s="122" t="s">
        <v>386</v>
      </c>
      <c r="G1563" s="78">
        <v>2247.951</v>
      </c>
      <c r="H1563" s="79"/>
      <c r="I1563" s="11"/>
      <c r="J1563" s="79"/>
      <c r="K1563" s="80"/>
    </row>
    <row r="1564" spans="2:11" s="68" customFormat="1" ht="153" x14ac:dyDescent="0.2">
      <c r="B1564" s="75" t="s">
        <v>2735</v>
      </c>
      <c r="C1564" s="76"/>
      <c r="D1564" s="77" t="s">
        <v>1329</v>
      </c>
      <c r="E1564" s="54" t="s">
        <v>1226</v>
      </c>
      <c r="F1564" s="76" t="s">
        <v>1313</v>
      </c>
      <c r="G1564" s="78">
        <v>7.7509999999999994</v>
      </c>
      <c r="H1564" s="79"/>
      <c r="I1564" s="11"/>
      <c r="J1564" s="79"/>
      <c r="K1564" s="80"/>
    </row>
    <row r="1565" spans="2:11" s="68" customFormat="1" ht="114.75" x14ac:dyDescent="0.2">
      <c r="B1565" s="75" t="s">
        <v>2736</v>
      </c>
      <c r="C1565" s="76"/>
      <c r="D1565" s="77" t="s">
        <v>1329</v>
      </c>
      <c r="E1565" s="54" t="s">
        <v>415</v>
      </c>
      <c r="F1565" s="122" t="s">
        <v>373</v>
      </c>
      <c r="G1565" s="78">
        <v>187.26599999999999</v>
      </c>
      <c r="H1565" s="79"/>
      <c r="I1565" s="11"/>
      <c r="J1565" s="79"/>
      <c r="K1565" s="80"/>
    </row>
    <row r="1566" spans="2:11" s="68" customFormat="1" x14ac:dyDescent="0.2">
      <c r="B1566" s="87" t="s">
        <v>2730</v>
      </c>
      <c r="C1566" s="88">
        <v>3</v>
      </c>
      <c r="D1566" s="89" t="s">
        <v>1312</v>
      </c>
      <c r="E1566" s="56" t="s">
        <v>55</v>
      </c>
      <c r="F1566" s="88" t="s">
        <v>1312</v>
      </c>
      <c r="G1566" s="90">
        <v>0</v>
      </c>
      <c r="H1566" s="91"/>
      <c r="I1566" s="224"/>
      <c r="J1566" s="91"/>
      <c r="K1566" s="92"/>
    </row>
    <row r="1567" spans="2:11" s="68" customFormat="1" x14ac:dyDescent="0.2">
      <c r="B1567" s="69" t="s">
        <v>2737</v>
      </c>
      <c r="C1567" s="70">
        <v>0</v>
      </c>
      <c r="D1567" s="71" t="s">
        <v>1312</v>
      </c>
      <c r="E1567" s="53" t="s">
        <v>413</v>
      </c>
      <c r="F1567" s="70" t="s">
        <v>1312</v>
      </c>
      <c r="G1567" s="72">
        <v>0</v>
      </c>
      <c r="H1567" s="73"/>
      <c r="I1567" s="214"/>
      <c r="J1567" s="73"/>
      <c r="K1567" s="74"/>
    </row>
    <row r="1568" spans="2:11" s="68" customFormat="1" ht="153" x14ac:dyDescent="0.2">
      <c r="B1568" s="75" t="s">
        <v>2738</v>
      </c>
      <c r="C1568" s="76"/>
      <c r="D1568" s="77" t="s">
        <v>1351</v>
      </c>
      <c r="E1568" s="54" t="s">
        <v>843</v>
      </c>
      <c r="F1568" s="122" t="s">
        <v>386</v>
      </c>
      <c r="G1568" s="78">
        <v>15.754999999999997</v>
      </c>
      <c r="H1568" s="79"/>
      <c r="I1568" s="11"/>
      <c r="J1568" s="79"/>
      <c r="K1568" s="80"/>
    </row>
    <row r="1569" spans="2:11" s="68" customFormat="1" ht="153" x14ac:dyDescent="0.2">
      <c r="B1569" s="75" t="s">
        <v>2739</v>
      </c>
      <c r="C1569" s="76"/>
      <c r="D1569" s="77" t="s">
        <v>1353</v>
      </c>
      <c r="E1569" s="54" t="s">
        <v>845</v>
      </c>
      <c r="F1569" s="122" t="s">
        <v>386</v>
      </c>
      <c r="G1569" s="78">
        <v>44.516500000000001</v>
      </c>
      <c r="H1569" s="79"/>
      <c r="I1569" s="11"/>
      <c r="J1569" s="79"/>
      <c r="K1569" s="80"/>
    </row>
    <row r="1570" spans="2:11" s="68" customFormat="1" ht="242.25" x14ac:dyDescent="0.2">
      <c r="B1570" s="75" t="s">
        <v>2740</v>
      </c>
      <c r="C1570" s="76"/>
      <c r="D1570" s="77" t="s">
        <v>1394</v>
      </c>
      <c r="E1570" s="54" t="s">
        <v>1197</v>
      </c>
      <c r="F1570" s="122" t="s">
        <v>386</v>
      </c>
      <c r="G1570" s="78">
        <v>163.9785</v>
      </c>
      <c r="H1570" s="79"/>
      <c r="I1570" s="11"/>
      <c r="J1570" s="79"/>
      <c r="K1570" s="80"/>
    </row>
    <row r="1571" spans="2:11" s="68" customFormat="1" ht="204" x14ac:dyDescent="0.2">
      <c r="B1571" s="75" t="s">
        <v>2741</v>
      </c>
      <c r="C1571" s="76"/>
      <c r="D1571" s="77" t="s">
        <v>1356</v>
      </c>
      <c r="E1571" s="54" t="s">
        <v>849</v>
      </c>
      <c r="F1571" s="122" t="s">
        <v>386</v>
      </c>
      <c r="G1571" s="78">
        <v>15.754999999999997</v>
      </c>
      <c r="H1571" s="79"/>
      <c r="I1571" s="11"/>
      <c r="J1571" s="79"/>
      <c r="K1571" s="80"/>
    </row>
    <row r="1572" spans="2:11" s="68" customFormat="1" ht="229.5" x14ac:dyDescent="0.2">
      <c r="B1572" s="75" t="s">
        <v>2742</v>
      </c>
      <c r="C1572" s="76"/>
      <c r="D1572" s="77" t="s">
        <v>1359</v>
      </c>
      <c r="E1572" s="54" t="s">
        <v>492</v>
      </c>
      <c r="F1572" s="122" t="s">
        <v>386</v>
      </c>
      <c r="G1572" s="78">
        <v>1.2304999999999999</v>
      </c>
      <c r="H1572" s="79"/>
      <c r="I1572" s="11"/>
      <c r="J1572" s="79"/>
      <c r="K1572" s="80"/>
    </row>
    <row r="1573" spans="2:11" s="68" customFormat="1" x14ac:dyDescent="0.2">
      <c r="B1573" s="87" t="s">
        <v>2737</v>
      </c>
      <c r="C1573" s="88">
        <v>3</v>
      </c>
      <c r="D1573" s="89" t="s">
        <v>1312</v>
      </c>
      <c r="E1573" s="56" t="s">
        <v>509</v>
      </c>
      <c r="F1573" s="88" t="s">
        <v>1312</v>
      </c>
      <c r="G1573" s="90">
        <v>0</v>
      </c>
      <c r="H1573" s="91"/>
      <c r="I1573" s="224"/>
      <c r="J1573" s="91"/>
      <c r="K1573" s="92"/>
    </row>
    <row r="1574" spans="2:11" s="68" customFormat="1" x14ac:dyDescent="0.2">
      <c r="B1574" s="69" t="s">
        <v>2743</v>
      </c>
      <c r="C1574" s="70">
        <v>0</v>
      </c>
      <c r="D1574" s="71" t="s">
        <v>1312</v>
      </c>
      <c r="E1574" s="53" t="s">
        <v>479</v>
      </c>
      <c r="F1574" s="70" t="s">
        <v>1312</v>
      </c>
      <c r="G1574" s="72">
        <v>0</v>
      </c>
      <c r="H1574" s="73"/>
      <c r="I1574" s="214"/>
      <c r="J1574" s="73"/>
      <c r="K1574" s="74"/>
    </row>
    <row r="1575" spans="2:11" s="68" customFormat="1" ht="165.75" x14ac:dyDescent="0.2">
      <c r="B1575" s="75" t="s">
        <v>2744</v>
      </c>
      <c r="C1575" s="76"/>
      <c r="D1575" s="77" t="s">
        <v>1331</v>
      </c>
      <c r="E1575" s="54" t="s">
        <v>396</v>
      </c>
      <c r="F1575" s="122" t="s">
        <v>386</v>
      </c>
      <c r="G1575" s="78">
        <v>22.6205</v>
      </c>
      <c r="H1575" s="79"/>
      <c r="I1575" s="11"/>
      <c r="J1575" s="79"/>
      <c r="K1575" s="80"/>
    </row>
    <row r="1576" spans="2:11" s="68" customFormat="1" ht="204" x14ac:dyDescent="0.2">
      <c r="B1576" s="75" t="s">
        <v>2745</v>
      </c>
      <c r="C1576" s="76"/>
      <c r="D1576" s="77" t="s">
        <v>1362</v>
      </c>
      <c r="E1576" s="54" t="s">
        <v>851</v>
      </c>
      <c r="F1576" s="122" t="s">
        <v>386</v>
      </c>
      <c r="G1576" s="78">
        <v>15.754999999999997</v>
      </c>
      <c r="H1576" s="79"/>
      <c r="I1576" s="11"/>
      <c r="J1576" s="79"/>
      <c r="K1576" s="80"/>
    </row>
    <row r="1577" spans="2:11" s="68" customFormat="1" ht="140.25" x14ac:dyDescent="0.2">
      <c r="B1577" s="75" t="s">
        <v>2746</v>
      </c>
      <c r="C1577" s="76"/>
      <c r="D1577" s="77" t="s">
        <v>1364</v>
      </c>
      <c r="E1577" s="54" t="s">
        <v>199</v>
      </c>
      <c r="F1577" s="122" t="s">
        <v>386</v>
      </c>
      <c r="G1577" s="78">
        <v>92.46</v>
      </c>
      <c r="H1577" s="79"/>
      <c r="I1577" s="11"/>
      <c r="J1577" s="79"/>
      <c r="K1577" s="80"/>
    </row>
    <row r="1578" spans="2:11" s="68" customFormat="1" x14ac:dyDescent="0.2">
      <c r="B1578" s="87" t="s">
        <v>2743</v>
      </c>
      <c r="C1578" s="88">
        <v>3</v>
      </c>
      <c r="D1578" s="89" t="s">
        <v>1312</v>
      </c>
      <c r="E1578" s="56" t="s">
        <v>328</v>
      </c>
      <c r="F1578" s="88" t="s">
        <v>1312</v>
      </c>
      <c r="G1578" s="90">
        <v>0</v>
      </c>
      <c r="H1578" s="91"/>
      <c r="I1578" s="224"/>
      <c r="J1578" s="91"/>
      <c r="K1578" s="92"/>
    </row>
    <row r="1579" spans="2:11" s="68" customFormat="1" x14ac:dyDescent="0.2">
      <c r="B1579" s="69" t="s">
        <v>2747</v>
      </c>
      <c r="C1579" s="70">
        <v>0</v>
      </c>
      <c r="D1579" s="71" t="s">
        <v>1312</v>
      </c>
      <c r="E1579" s="53" t="s">
        <v>490</v>
      </c>
      <c r="F1579" s="70" t="s">
        <v>1312</v>
      </c>
      <c r="G1579" s="72">
        <v>0</v>
      </c>
      <c r="H1579" s="73"/>
      <c r="I1579" s="214"/>
      <c r="J1579" s="73"/>
      <c r="K1579" s="74"/>
    </row>
    <row r="1580" spans="2:11" s="68" customFormat="1" ht="153" x14ac:dyDescent="0.2">
      <c r="B1580" s="75" t="s">
        <v>2748</v>
      </c>
      <c r="C1580" s="76"/>
      <c r="D1580" s="77" t="s">
        <v>1332</v>
      </c>
      <c r="E1580" s="54" t="s">
        <v>213</v>
      </c>
      <c r="F1580" s="122" t="s">
        <v>386</v>
      </c>
      <c r="G1580" s="78">
        <v>2247.951</v>
      </c>
      <c r="H1580" s="79"/>
      <c r="I1580" s="11"/>
      <c r="J1580" s="79"/>
      <c r="K1580" s="80"/>
    </row>
    <row r="1581" spans="2:11" s="68" customFormat="1" ht="165.75" x14ac:dyDescent="0.2">
      <c r="B1581" s="75" t="s">
        <v>2749</v>
      </c>
      <c r="C1581" s="76"/>
      <c r="D1581" s="77" t="s">
        <v>1383</v>
      </c>
      <c r="E1581" s="54" t="s">
        <v>870</v>
      </c>
      <c r="F1581" s="122" t="s">
        <v>386</v>
      </c>
      <c r="G1581" s="78">
        <v>15.754999999999997</v>
      </c>
      <c r="H1581" s="79"/>
      <c r="I1581" s="11"/>
      <c r="J1581" s="79"/>
      <c r="K1581" s="80"/>
    </row>
    <row r="1582" spans="2:11" s="68" customFormat="1" x14ac:dyDescent="0.2">
      <c r="B1582" s="87" t="s">
        <v>2747</v>
      </c>
      <c r="C1582" s="88">
        <v>3</v>
      </c>
      <c r="D1582" s="89" t="s">
        <v>1312</v>
      </c>
      <c r="E1582" s="56" t="s">
        <v>444</v>
      </c>
      <c r="F1582" s="88" t="s">
        <v>1312</v>
      </c>
      <c r="G1582" s="90">
        <v>0</v>
      </c>
      <c r="H1582" s="91"/>
      <c r="I1582" s="224"/>
      <c r="J1582" s="91"/>
      <c r="K1582" s="92"/>
    </row>
    <row r="1583" spans="2:11" s="68" customFormat="1" x14ac:dyDescent="0.2">
      <c r="B1583" s="69" t="s">
        <v>2750</v>
      </c>
      <c r="C1583" s="70">
        <v>0</v>
      </c>
      <c r="D1583" s="71" t="s">
        <v>1312</v>
      </c>
      <c r="E1583" s="53" t="s">
        <v>114</v>
      </c>
      <c r="F1583" s="70" t="s">
        <v>1312</v>
      </c>
      <c r="G1583" s="72">
        <v>0</v>
      </c>
      <c r="H1583" s="73"/>
      <c r="I1583" s="214"/>
      <c r="J1583" s="73"/>
      <c r="K1583" s="74"/>
    </row>
    <row r="1584" spans="2:11" s="68" customFormat="1" ht="127.5" x14ac:dyDescent="0.2">
      <c r="B1584" s="75" t="s">
        <v>2751</v>
      </c>
      <c r="C1584" s="76"/>
      <c r="D1584" s="77" t="s">
        <v>1377</v>
      </c>
      <c r="E1584" s="54" t="s">
        <v>104</v>
      </c>
      <c r="F1584" s="122" t="s">
        <v>386</v>
      </c>
      <c r="G1584" s="78">
        <v>38.352499999999999</v>
      </c>
      <c r="H1584" s="79"/>
      <c r="I1584" s="11"/>
      <c r="J1584" s="79"/>
      <c r="K1584" s="80"/>
    </row>
    <row r="1585" spans="2:11" s="68" customFormat="1" ht="204" x14ac:dyDescent="0.2">
      <c r="B1585" s="75" t="s">
        <v>2752</v>
      </c>
      <c r="C1585" s="76"/>
      <c r="D1585" s="77" t="s">
        <v>1378</v>
      </c>
      <c r="E1585" s="54" t="s">
        <v>429</v>
      </c>
      <c r="F1585" s="122" t="s">
        <v>386</v>
      </c>
      <c r="G1585" s="78">
        <v>19.331499999999998</v>
      </c>
      <c r="H1585" s="79"/>
      <c r="I1585" s="11"/>
      <c r="J1585" s="79"/>
      <c r="K1585" s="80"/>
    </row>
    <row r="1586" spans="2:11" s="68" customFormat="1" ht="191.25" x14ac:dyDescent="0.2">
      <c r="B1586" s="75" t="s">
        <v>2753</v>
      </c>
      <c r="C1586" s="76"/>
      <c r="D1586" s="77" t="s">
        <v>1366</v>
      </c>
      <c r="E1586" s="54" t="s">
        <v>67</v>
      </c>
      <c r="F1586" s="122" t="s">
        <v>386</v>
      </c>
      <c r="G1586" s="78">
        <v>19.331499999999998</v>
      </c>
      <c r="H1586" s="79"/>
      <c r="I1586" s="11"/>
      <c r="J1586" s="79"/>
      <c r="K1586" s="80"/>
    </row>
    <row r="1587" spans="2:11" s="68" customFormat="1" ht="267.75" x14ac:dyDescent="0.2">
      <c r="B1587" s="75" t="s">
        <v>2754</v>
      </c>
      <c r="C1587" s="76"/>
      <c r="D1587" s="77" t="s">
        <v>1393</v>
      </c>
      <c r="E1587" s="54" t="s">
        <v>491</v>
      </c>
      <c r="F1587" s="122" t="s">
        <v>386</v>
      </c>
      <c r="G1587" s="78">
        <v>229.58599999999996</v>
      </c>
      <c r="H1587" s="79"/>
      <c r="I1587" s="11"/>
      <c r="J1587" s="79"/>
      <c r="K1587" s="80"/>
    </row>
    <row r="1588" spans="2:11" s="68" customFormat="1" x14ac:dyDescent="0.2">
      <c r="B1588" s="87" t="s">
        <v>2750</v>
      </c>
      <c r="C1588" s="88">
        <v>3</v>
      </c>
      <c r="D1588" s="89" t="s">
        <v>1312</v>
      </c>
      <c r="E1588" s="56" t="s">
        <v>368</v>
      </c>
      <c r="F1588" s="88" t="s">
        <v>1312</v>
      </c>
      <c r="G1588" s="90">
        <v>0</v>
      </c>
      <c r="H1588" s="91"/>
      <c r="I1588" s="224"/>
      <c r="J1588" s="91"/>
      <c r="K1588" s="92"/>
    </row>
    <row r="1589" spans="2:11" s="68" customFormat="1" x14ac:dyDescent="0.2">
      <c r="B1589" s="69" t="s">
        <v>2755</v>
      </c>
      <c r="C1589" s="70">
        <v>0</v>
      </c>
      <c r="D1589" s="71" t="s">
        <v>1312</v>
      </c>
      <c r="E1589" s="53" t="s">
        <v>461</v>
      </c>
      <c r="F1589" s="70" t="s">
        <v>1312</v>
      </c>
      <c r="G1589" s="72">
        <v>0</v>
      </c>
      <c r="H1589" s="73"/>
      <c r="I1589" s="214"/>
      <c r="J1589" s="73"/>
      <c r="K1589" s="74"/>
    </row>
    <row r="1590" spans="2:11" s="68" customFormat="1" ht="216.75" x14ac:dyDescent="0.2">
      <c r="B1590" s="75" t="s">
        <v>2756</v>
      </c>
      <c r="C1590" s="76"/>
      <c r="D1590" s="77" t="s">
        <v>1385</v>
      </c>
      <c r="E1590" s="54" t="s">
        <v>873</v>
      </c>
      <c r="F1590" s="122" t="s">
        <v>161</v>
      </c>
      <c r="G1590" s="78">
        <v>9</v>
      </c>
      <c r="H1590" s="79"/>
      <c r="I1590" s="11"/>
      <c r="J1590" s="79"/>
      <c r="K1590" s="80"/>
    </row>
    <row r="1591" spans="2:11" s="68" customFormat="1" ht="216.75" x14ac:dyDescent="0.2">
      <c r="B1591" s="75" t="s">
        <v>2757</v>
      </c>
      <c r="C1591" s="76"/>
      <c r="D1591" s="77" t="s">
        <v>1335</v>
      </c>
      <c r="E1591" s="54" t="s">
        <v>872</v>
      </c>
      <c r="F1591" s="122" t="s">
        <v>161</v>
      </c>
      <c r="G1591" s="78">
        <v>1</v>
      </c>
      <c r="H1591" s="79"/>
      <c r="I1591" s="11"/>
      <c r="J1591" s="79"/>
      <c r="K1591" s="80"/>
    </row>
    <row r="1592" spans="2:11" s="68" customFormat="1" ht="178.5" x14ac:dyDescent="0.2">
      <c r="B1592" s="75" t="s">
        <v>2758</v>
      </c>
      <c r="C1592" s="76"/>
      <c r="D1592" s="77" t="s">
        <v>1385</v>
      </c>
      <c r="E1592" s="54" t="s">
        <v>1201</v>
      </c>
      <c r="F1592" s="122" t="s">
        <v>161</v>
      </c>
      <c r="G1592" s="78">
        <v>1</v>
      </c>
      <c r="H1592" s="79"/>
      <c r="I1592" s="11"/>
      <c r="J1592" s="79"/>
      <c r="K1592" s="80"/>
    </row>
    <row r="1593" spans="2:11" s="68" customFormat="1" x14ac:dyDescent="0.2">
      <c r="B1593" s="87" t="s">
        <v>2755</v>
      </c>
      <c r="C1593" s="88">
        <v>3</v>
      </c>
      <c r="D1593" s="89" t="s">
        <v>1312</v>
      </c>
      <c r="E1593" s="56" t="s">
        <v>157</v>
      </c>
      <c r="F1593" s="88" t="s">
        <v>1312</v>
      </c>
      <c r="G1593" s="90">
        <v>0</v>
      </c>
      <c r="H1593" s="91"/>
      <c r="I1593" s="224"/>
      <c r="J1593" s="91"/>
      <c r="K1593" s="92"/>
    </row>
    <row r="1594" spans="2:11" s="68" customFormat="1" x14ac:dyDescent="0.2">
      <c r="B1594" s="69" t="s">
        <v>2759</v>
      </c>
      <c r="C1594" s="70">
        <v>0</v>
      </c>
      <c r="D1594" s="71" t="s">
        <v>1312</v>
      </c>
      <c r="E1594" s="53" t="s">
        <v>457</v>
      </c>
      <c r="F1594" s="70" t="s">
        <v>1312</v>
      </c>
      <c r="G1594" s="72">
        <v>0</v>
      </c>
      <c r="H1594" s="73"/>
      <c r="I1594" s="214"/>
      <c r="J1594" s="73"/>
      <c r="K1594" s="74"/>
    </row>
    <row r="1595" spans="2:11" s="68" customFormat="1" ht="409.5" x14ac:dyDescent="0.2">
      <c r="B1595" s="75" t="s">
        <v>2760</v>
      </c>
      <c r="C1595" s="76"/>
      <c r="D1595" s="77" t="s">
        <v>1341</v>
      </c>
      <c r="E1595" s="54" t="s">
        <v>307</v>
      </c>
      <c r="F1595" s="122" t="s">
        <v>386</v>
      </c>
      <c r="G1595" s="78">
        <v>1025.8805</v>
      </c>
      <c r="H1595" s="79"/>
      <c r="I1595" s="11"/>
      <c r="J1595" s="79"/>
      <c r="K1595" s="80"/>
    </row>
    <row r="1596" spans="2:11" s="68" customFormat="1" x14ac:dyDescent="0.2">
      <c r="B1596" s="87" t="s">
        <v>2759</v>
      </c>
      <c r="C1596" s="88">
        <v>3</v>
      </c>
      <c r="D1596" s="89" t="s">
        <v>1312</v>
      </c>
      <c r="E1596" s="56" t="s">
        <v>341</v>
      </c>
      <c r="F1596" s="88" t="s">
        <v>1312</v>
      </c>
      <c r="G1596" s="90">
        <v>0</v>
      </c>
      <c r="H1596" s="91"/>
      <c r="I1596" s="224"/>
      <c r="J1596" s="91"/>
      <c r="K1596" s="92"/>
    </row>
    <row r="1597" spans="2:11" s="68" customFormat="1" x14ac:dyDescent="0.2">
      <c r="B1597" s="69" t="s">
        <v>2761</v>
      </c>
      <c r="C1597" s="70">
        <v>0</v>
      </c>
      <c r="D1597" s="71" t="s">
        <v>1312</v>
      </c>
      <c r="E1597" s="53" t="s">
        <v>68</v>
      </c>
      <c r="F1597" s="70" t="s">
        <v>1312</v>
      </c>
      <c r="G1597" s="72">
        <v>0</v>
      </c>
      <c r="H1597" s="73"/>
      <c r="I1597" s="214"/>
      <c r="J1597" s="73"/>
      <c r="K1597" s="74"/>
    </row>
    <row r="1598" spans="2:11" s="68" customFormat="1" ht="114.75" x14ac:dyDescent="0.2">
      <c r="B1598" s="75" t="s">
        <v>2762</v>
      </c>
      <c r="C1598" s="76"/>
      <c r="D1598" s="77" t="s">
        <v>1343</v>
      </c>
      <c r="E1598" s="54" t="s">
        <v>1227</v>
      </c>
      <c r="F1598" s="122" t="s">
        <v>161</v>
      </c>
      <c r="G1598" s="78">
        <v>2</v>
      </c>
      <c r="H1598" s="79"/>
      <c r="I1598" s="11"/>
      <c r="J1598" s="79"/>
      <c r="K1598" s="80"/>
    </row>
    <row r="1599" spans="2:11" s="68" customFormat="1" ht="114.75" x14ac:dyDescent="0.2">
      <c r="B1599" s="75" t="s">
        <v>2763</v>
      </c>
      <c r="C1599" s="76"/>
      <c r="D1599" s="77" t="s">
        <v>1343</v>
      </c>
      <c r="E1599" s="54" t="s">
        <v>110</v>
      </c>
      <c r="F1599" s="122" t="s">
        <v>161</v>
      </c>
      <c r="G1599" s="78">
        <v>5</v>
      </c>
      <c r="H1599" s="79"/>
      <c r="I1599" s="11"/>
      <c r="J1599" s="79"/>
      <c r="K1599" s="80"/>
    </row>
    <row r="1600" spans="2:11" s="68" customFormat="1" ht="114.75" x14ac:dyDescent="0.2">
      <c r="B1600" s="75" t="s">
        <v>2764</v>
      </c>
      <c r="C1600" s="76"/>
      <c r="D1600" s="77" t="s">
        <v>1343</v>
      </c>
      <c r="E1600" s="54" t="s">
        <v>297</v>
      </c>
      <c r="F1600" s="122" t="s">
        <v>161</v>
      </c>
      <c r="G1600" s="78">
        <v>11</v>
      </c>
      <c r="H1600" s="79"/>
      <c r="I1600" s="11"/>
      <c r="J1600" s="79"/>
      <c r="K1600" s="80"/>
    </row>
    <row r="1601" spans="2:11" s="68" customFormat="1" ht="114.75" x14ac:dyDescent="0.2">
      <c r="B1601" s="75" t="s">
        <v>2765</v>
      </c>
      <c r="C1601" s="76"/>
      <c r="D1601" s="77" t="s">
        <v>1343</v>
      </c>
      <c r="E1601" s="54" t="s">
        <v>893</v>
      </c>
      <c r="F1601" s="122" t="s">
        <v>161</v>
      </c>
      <c r="G1601" s="78">
        <v>11</v>
      </c>
      <c r="H1601" s="79"/>
      <c r="I1601" s="11"/>
      <c r="J1601" s="79"/>
      <c r="K1601" s="80"/>
    </row>
    <row r="1602" spans="2:11" s="68" customFormat="1" ht="114.75" x14ac:dyDescent="0.2">
      <c r="B1602" s="75" t="s">
        <v>2766</v>
      </c>
      <c r="C1602" s="76"/>
      <c r="D1602" s="77" t="s">
        <v>1343</v>
      </c>
      <c r="E1602" s="54" t="s">
        <v>1204</v>
      </c>
      <c r="F1602" s="122" t="s">
        <v>161</v>
      </c>
      <c r="G1602" s="78">
        <v>1</v>
      </c>
      <c r="H1602" s="79"/>
      <c r="I1602" s="11"/>
      <c r="J1602" s="79"/>
      <c r="K1602" s="80"/>
    </row>
    <row r="1603" spans="2:11" s="68" customFormat="1" ht="114.75" x14ac:dyDescent="0.2">
      <c r="B1603" s="75" t="s">
        <v>2767</v>
      </c>
      <c r="C1603" s="76"/>
      <c r="D1603" s="77" t="s">
        <v>1343</v>
      </c>
      <c r="E1603" s="54" t="s">
        <v>1228</v>
      </c>
      <c r="F1603" s="122" t="s">
        <v>161</v>
      </c>
      <c r="G1603" s="78">
        <v>3</v>
      </c>
      <c r="H1603" s="79"/>
      <c r="I1603" s="11"/>
      <c r="J1603" s="79"/>
      <c r="K1603" s="80"/>
    </row>
    <row r="1604" spans="2:11" s="68" customFormat="1" ht="114.75" x14ac:dyDescent="0.2">
      <c r="B1604" s="75" t="s">
        <v>2768</v>
      </c>
      <c r="C1604" s="76"/>
      <c r="D1604" s="77" t="s">
        <v>1343</v>
      </c>
      <c r="E1604" s="54" t="s">
        <v>23</v>
      </c>
      <c r="F1604" s="122" t="s">
        <v>161</v>
      </c>
      <c r="G1604" s="78">
        <v>3</v>
      </c>
      <c r="H1604" s="79"/>
      <c r="I1604" s="11"/>
      <c r="J1604" s="79"/>
      <c r="K1604" s="80"/>
    </row>
    <row r="1605" spans="2:11" s="68" customFormat="1" ht="114.75" x14ac:dyDescent="0.2">
      <c r="B1605" s="75" t="s">
        <v>2769</v>
      </c>
      <c r="C1605" s="76"/>
      <c r="D1605" s="77" t="s">
        <v>1343</v>
      </c>
      <c r="E1605" s="54" t="s">
        <v>142</v>
      </c>
      <c r="F1605" s="122" t="s">
        <v>161</v>
      </c>
      <c r="G1605" s="78">
        <v>7</v>
      </c>
      <c r="H1605" s="79"/>
      <c r="I1605" s="11"/>
      <c r="J1605" s="79"/>
      <c r="K1605" s="80"/>
    </row>
    <row r="1606" spans="2:11" s="68" customFormat="1" ht="114.75" x14ac:dyDescent="0.2">
      <c r="B1606" s="75" t="s">
        <v>2770</v>
      </c>
      <c r="C1606" s="76"/>
      <c r="D1606" s="77" t="s">
        <v>1343</v>
      </c>
      <c r="E1606" s="54" t="s">
        <v>1229</v>
      </c>
      <c r="F1606" s="122" t="s">
        <v>161</v>
      </c>
      <c r="G1606" s="78">
        <v>1</v>
      </c>
      <c r="H1606" s="79"/>
      <c r="I1606" s="11"/>
      <c r="J1606" s="79"/>
      <c r="K1606" s="80"/>
    </row>
    <row r="1607" spans="2:11" s="68" customFormat="1" ht="114.75" x14ac:dyDescent="0.2">
      <c r="B1607" s="75" t="s">
        <v>2771</v>
      </c>
      <c r="C1607" s="76"/>
      <c r="D1607" s="77" t="s">
        <v>1343</v>
      </c>
      <c r="E1607" s="54" t="s">
        <v>897</v>
      </c>
      <c r="F1607" s="122" t="s">
        <v>161</v>
      </c>
      <c r="G1607" s="78">
        <v>1</v>
      </c>
      <c r="H1607" s="79"/>
      <c r="I1607" s="11"/>
      <c r="J1607" s="79"/>
      <c r="K1607" s="80"/>
    </row>
    <row r="1608" spans="2:11" s="68" customFormat="1" x14ac:dyDescent="0.2">
      <c r="B1608" s="87" t="s">
        <v>2761</v>
      </c>
      <c r="C1608" s="88">
        <v>3</v>
      </c>
      <c r="D1608" s="89" t="s">
        <v>1312</v>
      </c>
      <c r="E1608" s="56" t="s">
        <v>359</v>
      </c>
      <c r="F1608" s="88" t="s">
        <v>1312</v>
      </c>
      <c r="G1608" s="90">
        <v>0</v>
      </c>
      <c r="H1608" s="91"/>
      <c r="I1608" s="224"/>
      <c r="J1608" s="91"/>
      <c r="K1608" s="92"/>
    </row>
    <row r="1609" spans="2:11" s="68" customFormat="1" x14ac:dyDescent="0.2">
      <c r="B1609" s="81" t="s">
        <v>2729</v>
      </c>
      <c r="C1609" s="82">
        <v>2</v>
      </c>
      <c r="D1609" s="83" t="s">
        <v>1312</v>
      </c>
      <c r="E1609" s="55" t="s">
        <v>270</v>
      </c>
      <c r="F1609" s="82" t="s">
        <v>1312</v>
      </c>
      <c r="G1609" s="84">
        <v>0</v>
      </c>
      <c r="H1609" s="85"/>
      <c r="I1609" s="213"/>
      <c r="J1609" s="85"/>
      <c r="K1609" s="86"/>
    </row>
    <row r="1610" spans="2:11" s="68" customFormat="1" x14ac:dyDescent="0.2">
      <c r="B1610" s="69" t="s">
        <v>2772</v>
      </c>
      <c r="C1610" s="70">
        <v>0</v>
      </c>
      <c r="D1610" s="71" t="s">
        <v>1312</v>
      </c>
      <c r="E1610" s="53" t="s">
        <v>10</v>
      </c>
      <c r="F1610" s="70" t="s">
        <v>1312</v>
      </c>
      <c r="G1610" s="72">
        <v>0</v>
      </c>
      <c r="H1610" s="73"/>
      <c r="I1610" s="214"/>
      <c r="J1610" s="73"/>
      <c r="K1610" s="74"/>
    </row>
    <row r="1611" spans="2:11" s="68" customFormat="1" x14ac:dyDescent="0.2">
      <c r="B1611" s="69" t="s">
        <v>2773</v>
      </c>
      <c r="C1611" s="70">
        <v>0</v>
      </c>
      <c r="D1611" s="71" t="s">
        <v>1312</v>
      </c>
      <c r="E1611" s="53" t="s">
        <v>554</v>
      </c>
      <c r="F1611" s="70" t="s">
        <v>1312</v>
      </c>
      <c r="G1611" s="72">
        <v>0</v>
      </c>
      <c r="H1611" s="73"/>
      <c r="I1611" s="214"/>
      <c r="J1611" s="73"/>
      <c r="K1611" s="74"/>
    </row>
    <row r="1612" spans="2:11" s="68" customFormat="1" x14ac:dyDescent="0.2">
      <c r="B1612" s="69" t="s">
        <v>2774</v>
      </c>
      <c r="C1612" s="70">
        <v>0</v>
      </c>
      <c r="D1612" s="71" t="s">
        <v>1312</v>
      </c>
      <c r="E1612" s="53" t="s">
        <v>35</v>
      </c>
      <c r="F1612" s="70" t="s">
        <v>1312</v>
      </c>
      <c r="G1612" s="72">
        <v>0</v>
      </c>
      <c r="H1612" s="73"/>
      <c r="I1612" s="214"/>
      <c r="J1612" s="73"/>
      <c r="K1612" s="74"/>
    </row>
    <row r="1613" spans="2:11" s="68" customFormat="1" ht="102" x14ac:dyDescent="0.2">
      <c r="B1613" s="75" t="s">
        <v>2775</v>
      </c>
      <c r="C1613" s="76"/>
      <c r="D1613" s="77" t="s">
        <v>315</v>
      </c>
      <c r="E1613" s="54" t="s">
        <v>1230</v>
      </c>
      <c r="F1613" s="122" t="s">
        <v>373</v>
      </c>
      <c r="G1613" s="78">
        <v>7.4749999999999996</v>
      </c>
      <c r="H1613" s="79"/>
      <c r="I1613" s="11"/>
      <c r="J1613" s="79"/>
      <c r="K1613" s="80"/>
    </row>
    <row r="1614" spans="2:11" s="68" customFormat="1" ht="102" x14ac:dyDescent="0.2">
      <c r="B1614" s="75" t="s">
        <v>2776</v>
      </c>
      <c r="C1614" s="76"/>
      <c r="D1614" s="77" t="s">
        <v>315</v>
      </c>
      <c r="E1614" s="54" t="s">
        <v>641</v>
      </c>
      <c r="F1614" s="122" t="s">
        <v>373</v>
      </c>
      <c r="G1614" s="78">
        <v>8.3259999999999987</v>
      </c>
      <c r="H1614" s="79"/>
      <c r="I1614" s="11"/>
      <c r="J1614" s="79"/>
      <c r="K1614" s="80"/>
    </row>
    <row r="1615" spans="2:11" s="68" customFormat="1" ht="127.5" x14ac:dyDescent="0.2">
      <c r="B1615" s="75" t="s">
        <v>2777</v>
      </c>
      <c r="C1615" s="76"/>
      <c r="D1615" s="77" t="s">
        <v>315</v>
      </c>
      <c r="E1615" s="54" t="s">
        <v>1231</v>
      </c>
      <c r="F1615" s="122" t="s">
        <v>373</v>
      </c>
      <c r="G1615" s="78">
        <v>4.5999999999999996</v>
      </c>
      <c r="H1615" s="79"/>
      <c r="I1615" s="11"/>
      <c r="J1615" s="79"/>
      <c r="K1615" s="80"/>
    </row>
    <row r="1616" spans="2:11" s="68" customFormat="1" ht="127.5" x14ac:dyDescent="0.2">
      <c r="B1616" s="75" t="s">
        <v>2778</v>
      </c>
      <c r="C1616" s="76"/>
      <c r="D1616" s="77" t="s">
        <v>315</v>
      </c>
      <c r="E1616" s="54" t="s">
        <v>642</v>
      </c>
      <c r="F1616" s="122" t="s">
        <v>373</v>
      </c>
      <c r="G1616" s="78">
        <v>4.5999999999999996</v>
      </c>
      <c r="H1616" s="79"/>
      <c r="I1616" s="11"/>
      <c r="J1616" s="79"/>
      <c r="K1616" s="80"/>
    </row>
    <row r="1617" spans="2:11" s="68" customFormat="1" x14ac:dyDescent="0.2">
      <c r="B1617" s="93" t="s">
        <v>2774</v>
      </c>
      <c r="C1617" s="94">
        <v>4</v>
      </c>
      <c r="D1617" s="95" t="s">
        <v>1312</v>
      </c>
      <c r="E1617" s="57" t="s">
        <v>487</v>
      </c>
      <c r="F1617" s="94" t="s">
        <v>1312</v>
      </c>
      <c r="G1617" s="96">
        <v>0</v>
      </c>
      <c r="H1617" s="97"/>
      <c r="I1617" s="225"/>
      <c r="J1617" s="97"/>
      <c r="K1617" s="98"/>
    </row>
    <row r="1618" spans="2:11" s="68" customFormat="1" x14ac:dyDescent="0.2">
      <c r="B1618" s="87" t="s">
        <v>2773</v>
      </c>
      <c r="C1618" s="88">
        <v>3</v>
      </c>
      <c r="D1618" s="89" t="s">
        <v>1312</v>
      </c>
      <c r="E1618" s="56" t="s">
        <v>511</v>
      </c>
      <c r="F1618" s="88" t="s">
        <v>1312</v>
      </c>
      <c r="G1618" s="90">
        <v>0</v>
      </c>
      <c r="H1618" s="91"/>
      <c r="I1618" s="224"/>
      <c r="J1618" s="91"/>
      <c r="K1618" s="92"/>
    </row>
    <row r="1619" spans="2:11" s="68" customFormat="1" x14ac:dyDescent="0.2">
      <c r="B1619" s="69" t="s">
        <v>2779</v>
      </c>
      <c r="C1619" s="70">
        <v>0</v>
      </c>
      <c r="D1619" s="71" t="s">
        <v>1312</v>
      </c>
      <c r="E1619" s="53" t="s">
        <v>466</v>
      </c>
      <c r="F1619" s="70" t="s">
        <v>1312</v>
      </c>
      <c r="G1619" s="72">
        <v>0</v>
      </c>
      <c r="H1619" s="73"/>
      <c r="I1619" s="214"/>
      <c r="J1619" s="73"/>
      <c r="K1619" s="74"/>
    </row>
    <row r="1620" spans="2:11" s="68" customFormat="1" x14ac:dyDescent="0.2">
      <c r="B1620" s="69" t="s">
        <v>2780</v>
      </c>
      <c r="C1620" s="70">
        <v>0</v>
      </c>
      <c r="D1620" s="71" t="s">
        <v>1312</v>
      </c>
      <c r="E1620" s="53" t="s">
        <v>69</v>
      </c>
      <c r="F1620" s="70" t="s">
        <v>1312</v>
      </c>
      <c r="G1620" s="72">
        <v>0</v>
      </c>
      <c r="H1620" s="73"/>
      <c r="I1620" s="214"/>
      <c r="J1620" s="73"/>
      <c r="K1620" s="74"/>
    </row>
    <row r="1621" spans="2:11" s="68" customFormat="1" ht="191.25" x14ac:dyDescent="0.2">
      <c r="B1621" s="75" t="s">
        <v>2781</v>
      </c>
      <c r="C1621" s="76"/>
      <c r="D1621" s="77" t="s">
        <v>560</v>
      </c>
      <c r="E1621" s="54" t="s">
        <v>1232</v>
      </c>
      <c r="F1621" s="122" t="s">
        <v>161</v>
      </c>
      <c r="G1621" s="78">
        <v>4</v>
      </c>
      <c r="H1621" s="79"/>
      <c r="I1621" s="11"/>
      <c r="J1621" s="79"/>
      <c r="K1621" s="80"/>
    </row>
    <row r="1622" spans="2:11" s="68" customFormat="1" ht="191.25" x14ac:dyDescent="0.2">
      <c r="B1622" s="75" t="s">
        <v>2782</v>
      </c>
      <c r="C1622" s="76"/>
      <c r="D1622" s="77" t="s">
        <v>118</v>
      </c>
      <c r="E1622" s="54" t="s">
        <v>1233</v>
      </c>
      <c r="F1622" s="122" t="s">
        <v>161</v>
      </c>
      <c r="G1622" s="78">
        <v>2</v>
      </c>
      <c r="H1622" s="79"/>
      <c r="I1622" s="11"/>
      <c r="J1622" s="79"/>
      <c r="K1622" s="80"/>
    </row>
    <row r="1623" spans="2:11" s="68" customFormat="1" x14ac:dyDescent="0.2">
      <c r="B1623" s="93" t="s">
        <v>2780</v>
      </c>
      <c r="C1623" s="94">
        <v>4</v>
      </c>
      <c r="D1623" s="95" t="s">
        <v>1312</v>
      </c>
      <c r="E1623" s="57" t="s">
        <v>80</v>
      </c>
      <c r="F1623" s="94" t="s">
        <v>1312</v>
      </c>
      <c r="G1623" s="96">
        <v>0</v>
      </c>
      <c r="H1623" s="97"/>
      <c r="I1623" s="225"/>
      <c r="J1623" s="97"/>
      <c r="K1623" s="98"/>
    </row>
    <row r="1624" spans="2:11" s="68" customFormat="1" ht="25.5" x14ac:dyDescent="0.2">
      <c r="B1624" s="69" t="s">
        <v>2783</v>
      </c>
      <c r="C1624" s="70">
        <v>0</v>
      </c>
      <c r="D1624" s="71" t="s">
        <v>1312</v>
      </c>
      <c r="E1624" s="53" t="s">
        <v>38</v>
      </c>
      <c r="F1624" s="70" t="s">
        <v>1312</v>
      </c>
      <c r="G1624" s="72">
        <v>0</v>
      </c>
      <c r="H1624" s="73"/>
      <c r="I1624" s="214"/>
      <c r="J1624" s="73"/>
      <c r="K1624" s="74"/>
    </row>
    <row r="1625" spans="2:11" s="68" customFormat="1" ht="153" x14ac:dyDescent="0.2">
      <c r="B1625" s="75" t="s">
        <v>2784</v>
      </c>
      <c r="C1625" s="76"/>
      <c r="D1625" s="77" t="s">
        <v>227</v>
      </c>
      <c r="E1625" s="54" t="s">
        <v>1234</v>
      </c>
      <c r="F1625" s="122" t="s">
        <v>161</v>
      </c>
      <c r="G1625" s="78">
        <v>24</v>
      </c>
      <c r="H1625" s="79"/>
      <c r="I1625" s="11"/>
      <c r="J1625" s="79"/>
      <c r="K1625" s="80"/>
    </row>
    <row r="1626" spans="2:11" s="68" customFormat="1" ht="191.25" x14ac:dyDescent="0.2">
      <c r="B1626" s="75" t="s">
        <v>2785</v>
      </c>
      <c r="C1626" s="76"/>
      <c r="D1626" s="77" t="s">
        <v>116</v>
      </c>
      <c r="E1626" s="54" t="s">
        <v>963</v>
      </c>
      <c r="F1626" s="76" t="s">
        <v>1314</v>
      </c>
      <c r="G1626" s="78">
        <v>224.13499999999999</v>
      </c>
      <c r="H1626" s="79"/>
      <c r="I1626" s="11"/>
      <c r="J1626" s="79"/>
      <c r="K1626" s="80"/>
    </row>
    <row r="1627" spans="2:11" s="68" customFormat="1" ht="204" x14ac:dyDescent="0.2">
      <c r="B1627" s="75" t="s">
        <v>2786</v>
      </c>
      <c r="C1627" s="76"/>
      <c r="D1627" s="77" t="s">
        <v>222</v>
      </c>
      <c r="E1627" s="54" t="s">
        <v>964</v>
      </c>
      <c r="F1627" s="122" t="s">
        <v>386</v>
      </c>
      <c r="G1627" s="78">
        <v>124.19999999999999</v>
      </c>
      <c r="H1627" s="79"/>
      <c r="I1627" s="11"/>
      <c r="J1627" s="79"/>
      <c r="K1627" s="80"/>
    </row>
    <row r="1628" spans="2:11" s="68" customFormat="1" ht="140.25" x14ac:dyDescent="0.2">
      <c r="B1628" s="75" t="s">
        <v>2787</v>
      </c>
      <c r="C1628" s="76"/>
      <c r="D1628" s="77" t="s">
        <v>380</v>
      </c>
      <c r="E1628" s="54" t="s">
        <v>971</v>
      </c>
      <c r="F1628" s="122" t="s">
        <v>161</v>
      </c>
      <c r="G1628" s="78">
        <v>12</v>
      </c>
      <c r="H1628" s="79"/>
      <c r="I1628" s="11"/>
      <c r="J1628" s="79"/>
      <c r="K1628" s="80"/>
    </row>
    <row r="1629" spans="2:11" s="68" customFormat="1" ht="25.5" x14ac:dyDescent="0.2">
      <c r="B1629" s="93" t="s">
        <v>2783</v>
      </c>
      <c r="C1629" s="94">
        <v>4</v>
      </c>
      <c r="D1629" s="95" t="s">
        <v>1312</v>
      </c>
      <c r="E1629" s="57" t="s">
        <v>50</v>
      </c>
      <c r="F1629" s="94" t="s">
        <v>1312</v>
      </c>
      <c r="G1629" s="96">
        <v>0</v>
      </c>
      <c r="H1629" s="97"/>
      <c r="I1629" s="225"/>
      <c r="J1629" s="97"/>
      <c r="K1629" s="98"/>
    </row>
    <row r="1630" spans="2:11" s="68" customFormat="1" x14ac:dyDescent="0.2">
      <c r="B1630" s="69" t="s">
        <v>2788</v>
      </c>
      <c r="C1630" s="70">
        <v>0</v>
      </c>
      <c r="D1630" s="71" t="s">
        <v>1312</v>
      </c>
      <c r="E1630" s="53" t="s">
        <v>335</v>
      </c>
      <c r="F1630" s="70" t="s">
        <v>1312</v>
      </c>
      <c r="G1630" s="72">
        <v>0</v>
      </c>
      <c r="H1630" s="73"/>
      <c r="I1630" s="214"/>
      <c r="J1630" s="73"/>
      <c r="K1630" s="74"/>
    </row>
    <row r="1631" spans="2:11" s="68" customFormat="1" ht="382.5" x14ac:dyDescent="0.2">
      <c r="B1631" s="75" t="s">
        <v>2789</v>
      </c>
      <c r="C1631" s="76"/>
      <c r="D1631" s="77" t="s">
        <v>280</v>
      </c>
      <c r="E1631" s="54" t="s">
        <v>1235</v>
      </c>
      <c r="F1631" s="122" t="s">
        <v>373</v>
      </c>
      <c r="G1631" s="78">
        <v>108.15749999999998</v>
      </c>
      <c r="H1631" s="79"/>
      <c r="I1631" s="11"/>
      <c r="J1631" s="79"/>
      <c r="K1631" s="80"/>
    </row>
    <row r="1632" spans="2:11" s="68" customFormat="1" ht="318.75" x14ac:dyDescent="0.2">
      <c r="B1632" s="75" t="s">
        <v>2790</v>
      </c>
      <c r="C1632" s="76"/>
      <c r="D1632" s="77" t="s">
        <v>280</v>
      </c>
      <c r="E1632" s="54" t="s">
        <v>980</v>
      </c>
      <c r="F1632" s="122" t="s">
        <v>373</v>
      </c>
      <c r="G1632" s="78">
        <v>23</v>
      </c>
      <c r="H1632" s="79"/>
      <c r="I1632" s="11"/>
      <c r="J1632" s="79"/>
      <c r="K1632" s="80"/>
    </row>
    <row r="1633" spans="2:11" s="68" customFormat="1" x14ac:dyDescent="0.2">
      <c r="B1633" s="93" t="s">
        <v>2788</v>
      </c>
      <c r="C1633" s="94">
        <v>4</v>
      </c>
      <c r="D1633" s="95" t="s">
        <v>1312</v>
      </c>
      <c r="E1633" s="57" t="s">
        <v>441</v>
      </c>
      <c r="F1633" s="94" t="s">
        <v>1312</v>
      </c>
      <c r="G1633" s="96">
        <v>0</v>
      </c>
      <c r="H1633" s="97"/>
      <c r="I1633" s="225"/>
      <c r="J1633" s="97"/>
      <c r="K1633" s="98"/>
    </row>
    <row r="1634" spans="2:11" s="68" customFormat="1" x14ac:dyDescent="0.2">
      <c r="B1634" s="87" t="s">
        <v>2779</v>
      </c>
      <c r="C1634" s="88">
        <v>3</v>
      </c>
      <c r="D1634" s="89" t="s">
        <v>1312</v>
      </c>
      <c r="E1634" s="56" t="s">
        <v>397</v>
      </c>
      <c r="F1634" s="88" t="s">
        <v>1312</v>
      </c>
      <c r="G1634" s="90">
        <v>0</v>
      </c>
      <c r="H1634" s="91"/>
      <c r="I1634" s="224"/>
      <c r="J1634" s="91"/>
      <c r="K1634" s="92"/>
    </row>
    <row r="1635" spans="2:11" s="68" customFormat="1" x14ac:dyDescent="0.2">
      <c r="B1635" s="69" t="s">
        <v>2791</v>
      </c>
      <c r="C1635" s="70">
        <v>0</v>
      </c>
      <c r="D1635" s="71" t="s">
        <v>1312</v>
      </c>
      <c r="E1635" s="53" t="s">
        <v>140</v>
      </c>
      <c r="F1635" s="70" t="s">
        <v>1312</v>
      </c>
      <c r="G1635" s="72">
        <v>0</v>
      </c>
      <c r="H1635" s="73"/>
      <c r="I1635" s="214"/>
      <c r="J1635" s="73"/>
      <c r="K1635" s="74"/>
    </row>
    <row r="1636" spans="2:11" s="68" customFormat="1" x14ac:dyDescent="0.2">
      <c r="B1636" s="69" t="s">
        <v>2792</v>
      </c>
      <c r="C1636" s="70">
        <v>0</v>
      </c>
      <c r="D1636" s="71" t="s">
        <v>1312</v>
      </c>
      <c r="E1636" s="53" t="s">
        <v>347</v>
      </c>
      <c r="F1636" s="70" t="s">
        <v>1312</v>
      </c>
      <c r="G1636" s="72">
        <v>0</v>
      </c>
      <c r="H1636" s="73"/>
      <c r="I1636" s="214"/>
      <c r="J1636" s="73"/>
      <c r="K1636" s="74"/>
    </row>
    <row r="1637" spans="2:11" s="68" customFormat="1" ht="89.25" x14ac:dyDescent="0.2">
      <c r="B1637" s="75" t="s">
        <v>2793</v>
      </c>
      <c r="C1637" s="76"/>
      <c r="D1637" s="77" t="s">
        <v>431</v>
      </c>
      <c r="E1637" s="54" t="s">
        <v>653</v>
      </c>
      <c r="F1637" s="122" t="s">
        <v>161</v>
      </c>
      <c r="G1637" s="78">
        <v>1</v>
      </c>
      <c r="H1637" s="79"/>
      <c r="I1637" s="11"/>
      <c r="J1637" s="79"/>
      <c r="K1637" s="80"/>
    </row>
    <row r="1638" spans="2:11" s="68" customFormat="1" ht="89.25" x14ac:dyDescent="0.2">
      <c r="B1638" s="75" t="s">
        <v>2794</v>
      </c>
      <c r="C1638" s="76"/>
      <c r="D1638" s="77" t="s">
        <v>431</v>
      </c>
      <c r="E1638" s="54" t="s">
        <v>1209</v>
      </c>
      <c r="F1638" s="122" t="s">
        <v>161</v>
      </c>
      <c r="G1638" s="78">
        <v>2</v>
      </c>
      <c r="H1638" s="79"/>
      <c r="I1638" s="11"/>
      <c r="J1638" s="79"/>
      <c r="K1638" s="80"/>
    </row>
    <row r="1639" spans="2:11" s="68" customFormat="1" x14ac:dyDescent="0.2">
      <c r="B1639" s="93" t="s">
        <v>2792</v>
      </c>
      <c r="C1639" s="94">
        <v>4</v>
      </c>
      <c r="D1639" s="95" t="s">
        <v>1312</v>
      </c>
      <c r="E1639" s="57" t="s">
        <v>385</v>
      </c>
      <c r="F1639" s="94" t="s">
        <v>1312</v>
      </c>
      <c r="G1639" s="96">
        <v>0</v>
      </c>
      <c r="H1639" s="97"/>
      <c r="I1639" s="225"/>
      <c r="J1639" s="97"/>
      <c r="K1639" s="98"/>
    </row>
    <row r="1640" spans="2:11" s="68" customFormat="1" x14ac:dyDescent="0.2">
      <c r="B1640" s="69" t="s">
        <v>2795</v>
      </c>
      <c r="C1640" s="70">
        <v>0</v>
      </c>
      <c r="D1640" s="71" t="s">
        <v>1312</v>
      </c>
      <c r="E1640" s="53" t="s">
        <v>182</v>
      </c>
      <c r="F1640" s="70" t="s">
        <v>1312</v>
      </c>
      <c r="G1640" s="72">
        <v>0</v>
      </c>
      <c r="H1640" s="73"/>
      <c r="I1640" s="214"/>
      <c r="J1640" s="73"/>
      <c r="K1640" s="74"/>
    </row>
    <row r="1641" spans="2:11" s="68" customFormat="1" ht="114.75" x14ac:dyDescent="0.2">
      <c r="B1641" s="75" t="s">
        <v>2796</v>
      </c>
      <c r="C1641" s="76"/>
      <c r="D1641" s="77" t="s">
        <v>87</v>
      </c>
      <c r="E1641" s="54" t="s">
        <v>655</v>
      </c>
      <c r="F1641" s="122" t="s">
        <v>161</v>
      </c>
      <c r="G1641" s="78">
        <v>2</v>
      </c>
      <c r="H1641" s="79"/>
      <c r="I1641" s="11"/>
      <c r="J1641" s="79"/>
      <c r="K1641" s="80"/>
    </row>
    <row r="1642" spans="2:11" s="68" customFormat="1" x14ac:dyDescent="0.2">
      <c r="B1642" s="93" t="s">
        <v>2795</v>
      </c>
      <c r="C1642" s="94">
        <v>4</v>
      </c>
      <c r="D1642" s="95" t="s">
        <v>1312</v>
      </c>
      <c r="E1642" s="57" t="s">
        <v>264</v>
      </c>
      <c r="F1642" s="94" t="s">
        <v>1312</v>
      </c>
      <c r="G1642" s="96">
        <v>0</v>
      </c>
      <c r="H1642" s="97"/>
      <c r="I1642" s="225"/>
      <c r="J1642" s="97"/>
      <c r="K1642" s="98"/>
    </row>
    <row r="1643" spans="2:11" s="68" customFormat="1" x14ac:dyDescent="0.2">
      <c r="B1643" s="69" t="s">
        <v>2797</v>
      </c>
      <c r="C1643" s="70">
        <v>0</v>
      </c>
      <c r="D1643" s="71" t="s">
        <v>1312</v>
      </c>
      <c r="E1643" s="53" t="s">
        <v>43</v>
      </c>
      <c r="F1643" s="70" t="s">
        <v>1312</v>
      </c>
      <c r="G1643" s="72">
        <v>0</v>
      </c>
      <c r="H1643" s="73"/>
      <c r="I1643" s="214"/>
      <c r="J1643" s="73"/>
      <c r="K1643" s="74"/>
    </row>
    <row r="1644" spans="2:11" s="68" customFormat="1" ht="102" x14ac:dyDescent="0.2">
      <c r="B1644" s="75" t="s">
        <v>2798</v>
      </c>
      <c r="C1644" s="76"/>
      <c r="D1644" s="77" t="s">
        <v>141</v>
      </c>
      <c r="E1644" s="54" t="s">
        <v>1026</v>
      </c>
      <c r="F1644" s="122" t="s">
        <v>161</v>
      </c>
      <c r="G1644" s="78">
        <v>3</v>
      </c>
      <c r="H1644" s="79"/>
      <c r="I1644" s="11"/>
      <c r="J1644" s="79"/>
      <c r="K1644" s="80"/>
    </row>
    <row r="1645" spans="2:11" s="68" customFormat="1" ht="102" x14ac:dyDescent="0.2">
      <c r="B1645" s="75" t="s">
        <v>2799</v>
      </c>
      <c r="C1645" s="76"/>
      <c r="D1645" s="77" t="s">
        <v>141</v>
      </c>
      <c r="E1645" s="54" t="s">
        <v>1027</v>
      </c>
      <c r="F1645" s="122" t="s">
        <v>161</v>
      </c>
      <c r="G1645" s="78">
        <v>2</v>
      </c>
      <c r="H1645" s="79"/>
      <c r="I1645" s="11"/>
      <c r="J1645" s="79"/>
      <c r="K1645" s="80"/>
    </row>
    <row r="1646" spans="2:11" s="68" customFormat="1" x14ac:dyDescent="0.2">
      <c r="B1646" s="93" t="s">
        <v>2797</v>
      </c>
      <c r="C1646" s="94">
        <v>4</v>
      </c>
      <c r="D1646" s="95" t="s">
        <v>1312</v>
      </c>
      <c r="E1646" s="57" t="s">
        <v>495</v>
      </c>
      <c r="F1646" s="94" t="s">
        <v>1312</v>
      </c>
      <c r="G1646" s="96">
        <v>0</v>
      </c>
      <c r="H1646" s="97"/>
      <c r="I1646" s="225"/>
      <c r="J1646" s="97"/>
      <c r="K1646" s="98"/>
    </row>
    <row r="1647" spans="2:11" s="68" customFormat="1" x14ac:dyDescent="0.2">
      <c r="B1647" s="69" t="s">
        <v>2800</v>
      </c>
      <c r="C1647" s="70">
        <v>0</v>
      </c>
      <c r="D1647" s="71" t="s">
        <v>1312</v>
      </c>
      <c r="E1647" s="53" t="s">
        <v>568</v>
      </c>
      <c r="F1647" s="70" t="s">
        <v>1312</v>
      </c>
      <c r="G1647" s="72">
        <v>0</v>
      </c>
      <c r="H1647" s="73"/>
      <c r="I1647" s="214"/>
      <c r="J1647" s="73"/>
      <c r="K1647" s="74"/>
    </row>
    <row r="1648" spans="2:11" s="68" customFormat="1" ht="114.75" x14ac:dyDescent="0.2">
      <c r="B1648" s="75" t="s">
        <v>2801</v>
      </c>
      <c r="C1648" s="76"/>
      <c r="D1648" s="77" t="s">
        <v>296</v>
      </c>
      <c r="E1648" s="54" t="s">
        <v>738</v>
      </c>
      <c r="F1648" s="122" t="s">
        <v>373</v>
      </c>
      <c r="G1648" s="78">
        <v>26.45</v>
      </c>
      <c r="H1648" s="79"/>
      <c r="I1648" s="11"/>
      <c r="J1648" s="79"/>
      <c r="K1648" s="80"/>
    </row>
    <row r="1649" spans="2:11" s="68" customFormat="1" ht="114.75" x14ac:dyDescent="0.2">
      <c r="B1649" s="75" t="s">
        <v>2802</v>
      </c>
      <c r="C1649" s="76"/>
      <c r="D1649" s="77" t="s">
        <v>296</v>
      </c>
      <c r="E1649" s="54" t="s">
        <v>1236</v>
      </c>
      <c r="F1649" s="122" t="s">
        <v>373</v>
      </c>
      <c r="G1649" s="78">
        <v>26.45</v>
      </c>
      <c r="H1649" s="79"/>
      <c r="I1649" s="11"/>
      <c r="J1649" s="79"/>
      <c r="K1649" s="80"/>
    </row>
    <row r="1650" spans="2:11" s="68" customFormat="1" x14ac:dyDescent="0.2">
      <c r="B1650" s="93" t="s">
        <v>2800</v>
      </c>
      <c r="C1650" s="94">
        <v>4</v>
      </c>
      <c r="D1650" s="95" t="s">
        <v>1312</v>
      </c>
      <c r="E1650" s="57" t="s">
        <v>149</v>
      </c>
      <c r="F1650" s="94" t="s">
        <v>1312</v>
      </c>
      <c r="G1650" s="96">
        <v>0</v>
      </c>
      <c r="H1650" s="97"/>
      <c r="I1650" s="225"/>
      <c r="J1650" s="97"/>
      <c r="K1650" s="98"/>
    </row>
    <row r="1651" spans="2:11" s="68" customFormat="1" x14ac:dyDescent="0.2">
      <c r="B1651" s="69" t="s">
        <v>2803</v>
      </c>
      <c r="C1651" s="70">
        <v>0</v>
      </c>
      <c r="D1651" s="71" t="s">
        <v>1312</v>
      </c>
      <c r="E1651" s="53" t="s">
        <v>33</v>
      </c>
      <c r="F1651" s="70" t="s">
        <v>1312</v>
      </c>
      <c r="G1651" s="72">
        <v>0</v>
      </c>
      <c r="H1651" s="73"/>
      <c r="I1651" s="214"/>
      <c r="J1651" s="73"/>
      <c r="K1651" s="74"/>
    </row>
    <row r="1652" spans="2:11" s="68" customFormat="1" ht="127.5" x14ac:dyDescent="0.2">
      <c r="B1652" s="75" t="s">
        <v>2804</v>
      </c>
      <c r="C1652" s="76"/>
      <c r="D1652" s="77" t="s">
        <v>296</v>
      </c>
      <c r="E1652" s="54" t="s">
        <v>1039</v>
      </c>
      <c r="F1652" s="122" t="s">
        <v>373</v>
      </c>
      <c r="G1652" s="78">
        <v>9.1769999999999996</v>
      </c>
      <c r="H1652" s="79"/>
      <c r="I1652" s="11"/>
      <c r="J1652" s="79"/>
      <c r="K1652" s="80"/>
    </row>
    <row r="1653" spans="2:11" s="68" customFormat="1" ht="127.5" x14ac:dyDescent="0.2">
      <c r="B1653" s="75" t="s">
        <v>2805</v>
      </c>
      <c r="C1653" s="76"/>
      <c r="D1653" s="77" t="s">
        <v>296</v>
      </c>
      <c r="E1653" s="54" t="s">
        <v>741</v>
      </c>
      <c r="F1653" s="122" t="s">
        <v>373</v>
      </c>
      <c r="G1653" s="78">
        <v>31.049999999999997</v>
      </c>
      <c r="H1653" s="79"/>
      <c r="I1653" s="11"/>
      <c r="J1653" s="79"/>
      <c r="K1653" s="80"/>
    </row>
    <row r="1654" spans="2:11" s="68" customFormat="1" ht="127.5" x14ac:dyDescent="0.2">
      <c r="B1654" s="75" t="s">
        <v>2806</v>
      </c>
      <c r="C1654" s="76"/>
      <c r="D1654" s="77" t="s">
        <v>296</v>
      </c>
      <c r="E1654" s="54" t="s">
        <v>743</v>
      </c>
      <c r="F1654" s="122" t="s">
        <v>373</v>
      </c>
      <c r="G1654" s="78">
        <v>12.649999999999999</v>
      </c>
      <c r="H1654" s="79"/>
      <c r="I1654" s="11"/>
      <c r="J1654" s="79"/>
      <c r="K1654" s="80"/>
    </row>
    <row r="1655" spans="2:11" s="68" customFormat="1" ht="127.5" x14ac:dyDescent="0.2">
      <c r="B1655" s="75" t="s">
        <v>2807</v>
      </c>
      <c r="C1655" s="76"/>
      <c r="D1655" s="77" t="s">
        <v>296</v>
      </c>
      <c r="E1655" s="54" t="s">
        <v>744</v>
      </c>
      <c r="F1655" s="122" t="s">
        <v>373</v>
      </c>
      <c r="G1655" s="78">
        <v>33.349999999999994</v>
      </c>
      <c r="H1655" s="79"/>
      <c r="I1655" s="11"/>
      <c r="J1655" s="79"/>
      <c r="K1655" s="80"/>
    </row>
    <row r="1656" spans="2:11" s="68" customFormat="1" x14ac:dyDescent="0.2">
      <c r="B1656" s="93" t="s">
        <v>2803</v>
      </c>
      <c r="C1656" s="94">
        <v>4</v>
      </c>
      <c r="D1656" s="95" t="s">
        <v>1312</v>
      </c>
      <c r="E1656" s="57" t="s">
        <v>132</v>
      </c>
      <c r="F1656" s="94" t="s">
        <v>1312</v>
      </c>
      <c r="G1656" s="96">
        <v>0</v>
      </c>
      <c r="H1656" s="97"/>
      <c r="I1656" s="225"/>
      <c r="J1656" s="97"/>
      <c r="K1656" s="98"/>
    </row>
    <row r="1657" spans="2:11" s="68" customFormat="1" x14ac:dyDescent="0.2">
      <c r="B1657" s="69" t="s">
        <v>2803</v>
      </c>
      <c r="C1657" s="70">
        <v>0</v>
      </c>
      <c r="D1657" s="71" t="s">
        <v>1312</v>
      </c>
      <c r="E1657" s="53" t="s">
        <v>548</v>
      </c>
      <c r="F1657" s="70" t="s">
        <v>1312</v>
      </c>
      <c r="G1657" s="72">
        <v>0</v>
      </c>
      <c r="H1657" s="73"/>
      <c r="I1657" s="214"/>
      <c r="J1657" s="73"/>
      <c r="K1657" s="74"/>
    </row>
    <row r="1658" spans="2:11" s="68" customFormat="1" ht="102" x14ac:dyDescent="0.2">
      <c r="B1658" s="75" t="s">
        <v>2808</v>
      </c>
      <c r="C1658" s="76"/>
      <c r="D1658" s="77" t="s">
        <v>527</v>
      </c>
      <c r="E1658" s="54" t="s">
        <v>1049</v>
      </c>
      <c r="F1658" s="122" t="s">
        <v>161</v>
      </c>
      <c r="G1658" s="78">
        <v>1</v>
      </c>
      <c r="H1658" s="79"/>
      <c r="I1658" s="11"/>
      <c r="J1658" s="79"/>
      <c r="K1658" s="80"/>
    </row>
    <row r="1659" spans="2:11" s="68" customFormat="1" ht="102" x14ac:dyDescent="0.2">
      <c r="B1659" s="75" t="s">
        <v>2809</v>
      </c>
      <c r="C1659" s="76"/>
      <c r="D1659" s="77" t="s">
        <v>527</v>
      </c>
      <c r="E1659" s="54" t="s">
        <v>746</v>
      </c>
      <c r="F1659" s="122" t="s">
        <v>161</v>
      </c>
      <c r="G1659" s="78">
        <v>1</v>
      </c>
      <c r="H1659" s="79"/>
      <c r="I1659" s="11"/>
      <c r="J1659" s="79"/>
      <c r="K1659" s="80"/>
    </row>
    <row r="1660" spans="2:11" s="68" customFormat="1" x14ac:dyDescent="0.2">
      <c r="B1660" s="93" t="s">
        <v>2810</v>
      </c>
      <c r="C1660" s="94">
        <v>4</v>
      </c>
      <c r="D1660" s="95" t="s">
        <v>1312</v>
      </c>
      <c r="E1660" s="57" t="s">
        <v>124</v>
      </c>
      <c r="F1660" s="94" t="s">
        <v>1312</v>
      </c>
      <c r="G1660" s="96">
        <v>0</v>
      </c>
      <c r="H1660" s="97"/>
      <c r="I1660" s="225"/>
      <c r="J1660" s="97"/>
      <c r="K1660" s="98"/>
    </row>
    <row r="1661" spans="2:11" s="68" customFormat="1" x14ac:dyDescent="0.2">
      <c r="B1661" s="87" t="s">
        <v>2791</v>
      </c>
      <c r="C1661" s="88">
        <v>3</v>
      </c>
      <c r="D1661" s="89" t="s">
        <v>1312</v>
      </c>
      <c r="E1661" s="56" t="s">
        <v>284</v>
      </c>
      <c r="F1661" s="88" t="s">
        <v>1312</v>
      </c>
      <c r="G1661" s="90">
        <v>0</v>
      </c>
      <c r="H1661" s="91"/>
      <c r="I1661" s="224"/>
      <c r="J1661" s="91"/>
      <c r="K1661" s="92"/>
    </row>
    <row r="1662" spans="2:11" s="68" customFormat="1" x14ac:dyDescent="0.2">
      <c r="B1662" s="69" t="s">
        <v>2811</v>
      </c>
      <c r="C1662" s="70">
        <v>0</v>
      </c>
      <c r="D1662" s="71" t="s">
        <v>1312</v>
      </c>
      <c r="E1662" s="53" t="s">
        <v>411</v>
      </c>
      <c r="F1662" s="70" t="s">
        <v>1312</v>
      </c>
      <c r="G1662" s="72">
        <v>0</v>
      </c>
      <c r="H1662" s="73"/>
      <c r="I1662" s="214"/>
      <c r="J1662" s="73"/>
      <c r="K1662" s="74"/>
    </row>
    <row r="1663" spans="2:11" s="68" customFormat="1" x14ac:dyDescent="0.2">
      <c r="B1663" s="69" t="s">
        <v>2812</v>
      </c>
      <c r="C1663" s="70">
        <v>0</v>
      </c>
      <c r="D1663" s="71" t="s">
        <v>1312</v>
      </c>
      <c r="E1663" s="53" t="s">
        <v>232</v>
      </c>
      <c r="F1663" s="70" t="s">
        <v>1312</v>
      </c>
      <c r="G1663" s="72">
        <v>0</v>
      </c>
      <c r="H1663" s="73"/>
      <c r="I1663" s="214"/>
      <c r="J1663" s="73"/>
      <c r="K1663" s="74"/>
    </row>
    <row r="1664" spans="2:11" s="68" customFormat="1" x14ac:dyDescent="0.2">
      <c r="B1664" s="69" t="s">
        <v>2812</v>
      </c>
      <c r="C1664" s="70">
        <v>0</v>
      </c>
      <c r="D1664" s="71" t="s">
        <v>1312</v>
      </c>
      <c r="E1664" s="53" t="s">
        <v>234</v>
      </c>
      <c r="F1664" s="70" t="s">
        <v>1312</v>
      </c>
      <c r="G1664" s="72">
        <v>0</v>
      </c>
      <c r="H1664" s="73"/>
      <c r="I1664" s="214"/>
      <c r="J1664" s="73"/>
      <c r="K1664" s="74"/>
    </row>
    <row r="1665" spans="2:11" s="68" customFormat="1" ht="114.75" x14ac:dyDescent="0.2">
      <c r="B1665" s="75" t="s">
        <v>2813</v>
      </c>
      <c r="C1665" s="76"/>
      <c r="D1665" s="77" t="s">
        <v>537</v>
      </c>
      <c r="E1665" s="54" t="s">
        <v>1056</v>
      </c>
      <c r="F1665" s="122" t="s">
        <v>161</v>
      </c>
      <c r="G1665" s="78">
        <v>3</v>
      </c>
      <c r="H1665" s="79"/>
      <c r="I1665" s="11"/>
      <c r="J1665" s="79"/>
      <c r="K1665" s="80"/>
    </row>
    <row r="1666" spans="2:11" s="68" customFormat="1" ht="127.5" x14ac:dyDescent="0.2">
      <c r="B1666" s="75" t="s">
        <v>2814</v>
      </c>
      <c r="C1666" s="76"/>
      <c r="D1666" s="77" t="s">
        <v>537</v>
      </c>
      <c r="E1666" s="54" t="s">
        <v>1057</v>
      </c>
      <c r="F1666" s="122" t="s">
        <v>161</v>
      </c>
      <c r="G1666" s="78">
        <v>2</v>
      </c>
      <c r="H1666" s="79"/>
      <c r="I1666" s="11"/>
      <c r="J1666" s="79"/>
      <c r="K1666" s="80"/>
    </row>
    <row r="1667" spans="2:11" s="68" customFormat="1" x14ac:dyDescent="0.2">
      <c r="B1667" s="99" t="s">
        <v>2812</v>
      </c>
      <c r="C1667" s="100">
        <v>5</v>
      </c>
      <c r="D1667" s="101" t="s">
        <v>1312</v>
      </c>
      <c r="E1667" s="58" t="s">
        <v>175</v>
      </c>
      <c r="F1667" s="100" t="s">
        <v>1312</v>
      </c>
      <c r="G1667" s="102">
        <v>0</v>
      </c>
      <c r="H1667" s="103"/>
      <c r="I1667" s="226"/>
      <c r="J1667" s="103"/>
      <c r="K1667" s="104"/>
    </row>
    <row r="1668" spans="2:11" s="68" customFormat="1" x14ac:dyDescent="0.2">
      <c r="B1668" s="69" t="s">
        <v>2812</v>
      </c>
      <c r="C1668" s="70">
        <v>0</v>
      </c>
      <c r="D1668" s="71" t="s">
        <v>1312</v>
      </c>
      <c r="E1668" s="53" t="s">
        <v>229</v>
      </c>
      <c r="F1668" s="70" t="s">
        <v>1312</v>
      </c>
      <c r="G1668" s="72">
        <v>0</v>
      </c>
      <c r="H1668" s="73"/>
      <c r="I1668" s="214"/>
      <c r="J1668" s="73"/>
      <c r="K1668" s="74"/>
    </row>
    <row r="1669" spans="2:11" s="68" customFormat="1" ht="89.25" x14ac:dyDescent="0.2">
      <c r="B1669" s="75" t="s">
        <v>2815</v>
      </c>
      <c r="C1669" s="76"/>
      <c r="D1669" s="77" t="s">
        <v>248</v>
      </c>
      <c r="E1669" s="54" t="s">
        <v>1062</v>
      </c>
      <c r="F1669" s="122" t="s">
        <v>161</v>
      </c>
      <c r="G1669" s="78">
        <v>1</v>
      </c>
      <c r="H1669" s="79"/>
      <c r="I1669" s="11"/>
      <c r="J1669" s="79"/>
      <c r="K1669" s="80"/>
    </row>
    <row r="1670" spans="2:11" s="68" customFormat="1" x14ac:dyDescent="0.2">
      <c r="B1670" s="99" t="s">
        <v>2812</v>
      </c>
      <c r="C1670" s="100">
        <v>5</v>
      </c>
      <c r="D1670" s="101" t="s">
        <v>1312</v>
      </c>
      <c r="E1670" s="58" t="s">
        <v>416</v>
      </c>
      <c r="F1670" s="100" t="s">
        <v>1312</v>
      </c>
      <c r="G1670" s="102">
        <v>0</v>
      </c>
      <c r="H1670" s="103"/>
      <c r="I1670" s="226"/>
      <c r="J1670" s="103"/>
      <c r="K1670" s="104"/>
    </row>
    <row r="1671" spans="2:11" s="68" customFormat="1" x14ac:dyDescent="0.2">
      <c r="B1671" s="69" t="s">
        <v>2812</v>
      </c>
      <c r="C1671" s="70">
        <v>0</v>
      </c>
      <c r="D1671" s="71" t="s">
        <v>1312</v>
      </c>
      <c r="E1671" s="53" t="s">
        <v>387</v>
      </c>
      <c r="F1671" s="70" t="s">
        <v>1312</v>
      </c>
      <c r="G1671" s="72">
        <v>0</v>
      </c>
      <c r="H1671" s="73"/>
      <c r="I1671" s="214"/>
      <c r="J1671" s="73"/>
      <c r="K1671" s="74"/>
    </row>
    <row r="1672" spans="2:11" s="68" customFormat="1" ht="127.5" x14ac:dyDescent="0.2">
      <c r="B1672" s="75" t="s">
        <v>2816</v>
      </c>
      <c r="C1672" s="76"/>
      <c r="D1672" s="77" t="s">
        <v>471</v>
      </c>
      <c r="E1672" s="54" t="s">
        <v>1065</v>
      </c>
      <c r="F1672" s="122" t="s">
        <v>373</v>
      </c>
      <c r="G1672" s="78">
        <v>63.042999999999992</v>
      </c>
      <c r="H1672" s="79"/>
      <c r="I1672" s="11"/>
      <c r="J1672" s="79"/>
      <c r="K1672" s="80"/>
    </row>
    <row r="1673" spans="2:11" s="68" customFormat="1" ht="127.5" x14ac:dyDescent="0.2">
      <c r="B1673" s="75" t="s">
        <v>2817</v>
      </c>
      <c r="C1673" s="76"/>
      <c r="D1673" s="77" t="s">
        <v>471</v>
      </c>
      <c r="E1673" s="54" t="s">
        <v>672</v>
      </c>
      <c r="F1673" s="122" t="s">
        <v>373</v>
      </c>
      <c r="G1673" s="78">
        <v>30.440499999999997</v>
      </c>
      <c r="H1673" s="79"/>
      <c r="I1673" s="11"/>
      <c r="J1673" s="79"/>
      <c r="K1673" s="80"/>
    </row>
    <row r="1674" spans="2:11" s="68" customFormat="1" x14ac:dyDescent="0.2">
      <c r="B1674" s="99" t="s">
        <v>2812</v>
      </c>
      <c r="C1674" s="100">
        <v>5</v>
      </c>
      <c r="D1674" s="101" t="s">
        <v>1312</v>
      </c>
      <c r="E1674" s="58" t="s">
        <v>551</v>
      </c>
      <c r="F1674" s="100" t="s">
        <v>1312</v>
      </c>
      <c r="G1674" s="102">
        <v>0</v>
      </c>
      <c r="H1674" s="103"/>
      <c r="I1674" s="226"/>
      <c r="J1674" s="103"/>
      <c r="K1674" s="104"/>
    </row>
    <row r="1675" spans="2:11" s="68" customFormat="1" x14ac:dyDescent="0.2">
      <c r="B1675" s="93" t="s">
        <v>2812</v>
      </c>
      <c r="C1675" s="94">
        <v>4</v>
      </c>
      <c r="D1675" s="95" t="s">
        <v>1312</v>
      </c>
      <c r="E1675" s="57" t="s">
        <v>534</v>
      </c>
      <c r="F1675" s="94" t="s">
        <v>1312</v>
      </c>
      <c r="G1675" s="96">
        <v>0</v>
      </c>
      <c r="H1675" s="97"/>
      <c r="I1675" s="225"/>
      <c r="J1675" s="97"/>
      <c r="K1675" s="98"/>
    </row>
    <row r="1676" spans="2:11" s="68" customFormat="1" x14ac:dyDescent="0.2">
      <c r="B1676" s="87" t="s">
        <v>2811</v>
      </c>
      <c r="C1676" s="88">
        <v>3</v>
      </c>
      <c r="D1676" s="89" t="s">
        <v>1312</v>
      </c>
      <c r="E1676" s="56" t="s">
        <v>391</v>
      </c>
      <c r="F1676" s="88" t="s">
        <v>1312</v>
      </c>
      <c r="G1676" s="90">
        <v>0</v>
      </c>
      <c r="H1676" s="91"/>
      <c r="I1676" s="224"/>
      <c r="J1676" s="91"/>
      <c r="K1676" s="92"/>
    </row>
    <row r="1677" spans="2:11" s="68" customFormat="1" x14ac:dyDescent="0.2">
      <c r="B1677" s="69" t="s">
        <v>2818</v>
      </c>
      <c r="C1677" s="70">
        <v>0</v>
      </c>
      <c r="D1677" s="71" t="s">
        <v>1312</v>
      </c>
      <c r="E1677" s="53" t="s">
        <v>11</v>
      </c>
      <c r="F1677" s="70" t="s">
        <v>1312</v>
      </c>
      <c r="G1677" s="72">
        <v>0</v>
      </c>
      <c r="H1677" s="73"/>
      <c r="I1677" s="214"/>
      <c r="J1677" s="73"/>
      <c r="K1677" s="74"/>
    </row>
    <row r="1678" spans="2:11" s="68" customFormat="1" x14ac:dyDescent="0.2">
      <c r="B1678" s="69" t="s">
        <v>2819</v>
      </c>
      <c r="C1678" s="70">
        <v>0</v>
      </c>
      <c r="D1678" s="71" t="s">
        <v>1312</v>
      </c>
      <c r="E1678" s="53" t="s">
        <v>314</v>
      </c>
      <c r="F1678" s="70" t="s">
        <v>1312</v>
      </c>
      <c r="G1678" s="72">
        <v>0</v>
      </c>
      <c r="H1678" s="73"/>
      <c r="I1678" s="214"/>
      <c r="J1678" s="73"/>
      <c r="K1678" s="74"/>
    </row>
    <row r="1679" spans="2:11" s="68" customFormat="1" x14ac:dyDescent="0.2">
      <c r="B1679" s="69" t="s">
        <v>2820</v>
      </c>
      <c r="C1679" s="70">
        <v>0</v>
      </c>
      <c r="D1679" s="71" t="s">
        <v>1312</v>
      </c>
      <c r="E1679" s="53" t="s">
        <v>83</v>
      </c>
      <c r="F1679" s="70" t="s">
        <v>1312</v>
      </c>
      <c r="G1679" s="72">
        <v>0</v>
      </c>
      <c r="H1679" s="73"/>
      <c r="I1679" s="214"/>
      <c r="J1679" s="73"/>
      <c r="K1679" s="74"/>
    </row>
    <row r="1680" spans="2:11" s="68" customFormat="1" ht="114.75" x14ac:dyDescent="0.2">
      <c r="B1680" s="75" t="s">
        <v>2821</v>
      </c>
      <c r="C1680" s="76"/>
      <c r="D1680" s="77" t="s">
        <v>61</v>
      </c>
      <c r="E1680" s="54" t="s">
        <v>1070</v>
      </c>
      <c r="F1680" s="122" t="s">
        <v>161</v>
      </c>
      <c r="G1680" s="78">
        <v>8</v>
      </c>
      <c r="H1680" s="79"/>
      <c r="I1680" s="11"/>
      <c r="J1680" s="79"/>
      <c r="K1680" s="80"/>
    </row>
    <row r="1681" spans="2:11" s="68" customFormat="1" ht="127.5" x14ac:dyDescent="0.2">
      <c r="B1681" s="75" t="s">
        <v>2822</v>
      </c>
      <c r="C1681" s="76"/>
      <c r="D1681" s="77" t="s">
        <v>61</v>
      </c>
      <c r="E1681" s="54" t="s">
        <v>1071</v>
      </c>
      <c r="F1681" s="122" t="s">
        <v>161</v>
      </c>
      <c r="G1681" s="78">
        <v>8</v>
      </c>
      <c r="H1681" s="79"/>
      <c r="I1681" s="11"/>
      <c r="J1681" s="79"/>
      <c r="K1681" s="80"/>
    </row>
    <row r="1682" spans="2:11" s="68" customFormat="1" x14ac:dyDescent="0.2">
      <c r="B1682" s="99" t="s">
        <v>2820</v>
      </c>
      <c r="C1682" s="100">
        <v>5</v>
      </c>
      <c r="D1682" s="101" t="s">
        <v>1312</v>
      </c>
      <c r="E1682" s="58" t="s">
        <v>192</v>
      </c>
      <c r="F1682" s="100" t="s">
        <v>1312</v>
      </c>
      <c r="G1682" s="102">
        <v>0</v>
      </c>
      <c r="H1682" s="103"/>
      <c r="I1682" s="226"/>
      <c r="J1682" s="103"/>
      <c r="K1682" s="104"/>
    </row>
    <row r="1683" spans="2:11" s="68" customFormat="1" x14ac:dyDescent="0.2">
      <c r="B1683" s="93" t="s">
        <v>2819</v>
      </c>
      <c r="C1683" s="94">
        <v>4</v>
      </c>
      <c r="D1683" s="95" t="s">
        <v>1312</v>
      </c>
      <c r="E1683" s="57" t="s">
        <v>574</v>
      </c>
      <c r="F1683" s="94" t="s">
        <v>1312</v>
      </c>
      <c r="G1683" s="96">
        <v>0</v>
      </c>
      <c r="H1683" s="97"/>
      <c r="I1683" s="225"/>
      <c r="J1683" s="97"/>
      <c r="K1683" s="98"/>
    </row>
    <row r="1684" spans="2:11" s="68" customFormat="1" x14ac:dyDescent="0.2">
      <c r="B1684" s="69" t="s">
        <v>2823</v>
      </c>
      <c r="C1684" s="70">
        <v>0</v>
      </c>
      <c r="D1684" s="71" t="s">
        <v>1312</v>
      </c>
      <c r="E1684" s="53" t="s">
        <v>677</v>
      </c>
      <c r="F1684" s="70" t="s">
        <v>1312</v>
      </c>
      <c r="G1684" s="72">
        <v>0</v>
      </c>
      <c r="H1684" s="73"/>
      <c r="I1684" s="214"/>
      <c r="J1684" s="73"/>
      <c r="K1684" s="74"/>
    </row>
    <row r="1685" spans="2:11" s="68" customFormat="1" x14ac:dyDescent="0.2">
      <c r="B1685" s="69" t="s">
        <v>2824</v>
      </c>
      <c r="C1685" s="70">
        <v>0</v>
      </c>
      <c r="D1685" s="71" t="s">
        <v>1312</v>
      </c>
      <c r="E1685" s="53" t="s">
        <v>764</v>
      </c>
      <c r="F1685" s="70" t="s">
        <v>1312</v>
      </c>
      <c r="G1685" s="72">
        <v>0</v>
      </c>
      <c r="H1685" s="73"/>
      <c r="I1685" s="214"/>
      <c r="J1685" s="73"/>
      <c r="K1685" s="74"/>
    </row>
    <row r="1686" spans="2:11" s="68" customFormat="1" ht="409.5" x14ac:dyDescent="0.2">
      <c r="B1686" s="75" t="s">
        <v>2825</v>
      </c>
      <c r="C1686" s="76"/>
      <c r="D1686" s="77" t="s">
        <v>93</v>
      </c>
      <c r="E1686" s="54" t="s">
        <v>765</v>
      </c>
      <c r="F1686" s="122" t="s">
        <v>161</v>
      </c>
      <c r="G1686" s="78">
        <v>1</v>
      </c>
      <c r="H1686" s="79"/>
      <c r="I1686" s="11"/>
      <c r="J1686" s="79"/>
      <c r="K1686" s="80"/>
    </row>
    <row r="1687" spans="2:11" s="68" customFormat="1" x14ac:dyDescent="0.2">
      <c r="B1687" s="99" t="s">
        <v>2824</v>
      </c>
      <c r="C1687" s="100">
        <v>5</v>
      </c>
      <c r="D1687" s="101" t="s">
        <v>1312</v>
      </c>
      <c r="E1687" s="58" t="s">
        <v>766</v>
      </c>
      <c r="F1687" s="100" t="s">
        <v>1312</v>
      </c>
      <c r="G1687" s="102">
        <v>0</v>
      </c>
      <c r="H1687" s="103"/>
      <c r="I1687" s="226"/>
      <c r="J1687" s="103"/>
      <c r="K1687" s="104"/>
    </row>
    <row r="1688" spans="2:11" s="68" customFormat="1" x14ac:dyDescent="0.2">
      <c r="B1688" s="69" t="s">
        <v>2826</v>
      </c>
      <c r="C1688" s="70">
        <v>0</v>
      </c>
      <c r="D1688" s="71" t="s">
        <v>1312</v>
      </c>
      <c r="E1688" s="53" t="s">
        <v>767</v>
      </c>
      <c r="F1688" s="70" t="s">
        <v>1312</v>
      </c>
      <c r="G1688" s="72">
        <v>0</v>
      </c>
      <c r="H1688" s="73"/>
      <c r="I1688" s="214"/>
      <c r="J1688" s="73"/>
      <c r="K1688" s="74"/>
    </row>
    <row r="1689" spans="2:11" s="68" customFormat="1" ht="267.75" x14ac:dyDescent="0.2">
      <c r="B1689" s="75" t="s">
        <v>2827</v>
      </c>
      <c r="C1689" s="76"/>
      <c r="D1689" s="77" t="s">
        <v>381</v>
      </c>
      <c r="E1689" s="54" t="s">
        <v>1072</v>
      </c>
      <c r="F1689" s="122" t="s">
        <v>161</v>
      </c>
      <c r="G1689" s="78">
        <v>15</v>
      </c>
      <c r="H1689" s="79"/>
      <c r="I1689" s="11"/>
      <c r="J1689" s="79"/>
      <c r="K1689" s="80"/>
    </row>
    <row r="1690" spans="2:11" s="68" customFormat="1" ht="216.75" x14ac:dyDescent="0.2">
      <c r="B1690" s="75" t="s">
        <v>2828</v>
      </c>
      <c r="C1690" s="76"/>
      <c r="D1690" s="77" t="s">
        <v>245</v>
      </c>
      <c r="E1690" s="54" t="s">
        <v>1073</v>
      </c>
      <c r="F1690" s="122" t="s">
        <v>161</v>
      </c>
      <c r="G1690" s="78">
        <v>1</v>
      </c>
      <c r="H1690" s="79"/>
      <c r="I1690" s="11"/>
      <c r="J1690" s="79"/>
      <c r="K1690" s="80"/>
    </row>
    <row r="1691" spans="2:11" s="68" customFormat="1" ht="331.5" x14ac:dyDescent="0.2">
      <c r="B1691" s="75" t="s">
        <v>2829</v>
      </c>
      <c r="C1691" s="76"/>
      <c r="D1691" s="77" t="s">
        <v>245</v>
      </c>
      <c r="E1691" s="54" t="s">
        <v>1074</v>
      </c>
      <c r="F1691" s="122" t="s">
        <v>161</v>
      </c>
      <c r="G1691" s="78">
        <v>3</v>
      </c>
      <c r="H1691" s="79"/>
      <c r="I1691" s="11"/>
      <c r="J1691" s="79"/>
      <c r="K1691" s="80"/>
    </row>
    <row r="1692" spans="2:11" s="68" customFormat="1" x14ac:dyDescent="0.2">
      <c r="B1692" s="99" t="s">
        <v>2826</v>
      </c>
      <c r="C1692" s="100">
        <v>5</v>
      </c>
      <c r="D1692" s="101" t="s">
        <v>1312</v>
      </c>
      <c r="E1692" s="58" t="s">
        <v>769</v>
      </c>
      <c r="F1692" s="100" t="s">
        <v>1312</v>
      </c>
      <c r="G1692" s="102">
        <v>0</v>
      </c>
      <c r="H1692" s="103"/>
      <c r="I1692" s="226"/>
      <c r="J1692" s="103"/>
      <c r="K1692" s="104"/>
    </row>
    <row r="1693" spans="2:11" s="68" customFormat="1" x14ac:dyDescent="0.2">
      <c r="B1693" s="69" t="s">
        <v>2830</v>
      </c>
      <c r="C1693" s="70">
        <v>0</v>
      </c>
      <c r="D1693" s="71" t="s">
        <v>1312</v>
      </c>
      <c r="E1693" s="53" t="s">
        <v>770</v>
      </c>
      <c r="F1693" s="70" t="s">
        <v>1312</v>
      </c>
      <c r="G1693" s="72">
        <v>0</v>
      </c>
      <c r="H1693" s="73"/>
      <c r="I1693" s="214"/>
      <c r="J1693" s="73"/>
      <c r="K1693" s="74"/>
    </row>
    <row r="1694" spans="2:11" s="68" customFormat="1" ht="216.75" x14ac:dyDescent="0.2">
      <c r="B1694" s="75" t="s">
        <v>2831</v>
      </c>
      <c r="C1694" s="76"/>
      <c r="D1694" s="77" t="s">
        <v>51</v>
      </c>
      <c r="E1694" s="54" t="s">
        <v>771</v>
      </c>
      <c r="F1694" s="122" t="s">
        <v>161</v>
      </c>
      <c r="G1694" s="78">
        <v>2</v>
      </c>
      <c r="H1694" s="79"/>
      <c r="I1694" s="11"/>
      <c r="J1694" s="79"/>
      <c r="K1694" s="80"/>
    </row>
    <row r="1695" spans="2:11" s="68" customFormat="1" x14ac:dyDescent="0.2">
      <c r="B1695" s="99" t="s">
        <v>2830</v>
      </c>
      <c r="C1695" s="100">
        <v>5</v>
      </c>
      <c r="D1695" s="101" t="s">
        <v>1312</v>
      </c>
      <c r="E1695" s="58" t="s">
        <v>772</v>
      </c>
      <c r="F1695" s="100" t="s">
        <v>1312</v>
      </c>
      <c r="G1695" s="102">
        <v>0</v>
      </c>
      <c r="H1695" s="103"/>
      <c r="I1695" s="226"/>
      <c r="J1695" s="103"/>
      <c r="K1695" s="104"/>
    </row>
    <row r="1696" spans="2:11" s="68" customFormat="1" x14ac:dyDescent="0.2">
      <c r="B1696" s="69" t="s">
        <v>2832</v>
      </c>
      <c r="C1696" s="70">
        <v>0</v>
      </c>
      <c r="D1696" s="71" t="s">
        <v>1312</v>
      </c>
      <c r="E1696" s="53" t="s">
        <v>773</v>
      </c>
      <c r="F1696" s="70" t="s">
        <v>1312</v>
      </c>
      <c r="G1696" s="72">
        <v>0</v>
      </c>
      <c r="H1696" s="73"/>
      <c r="I1696" s="214"/>
      <c r="J1696" s="73"/>
      <c r="K1696" s="74"/>
    </row>
    <row r="1697" spans="2:11" s="68" customFormat="1" ht="204" x14ac:dyDescent="0.2">
      <c r="B1697" s="75" t="s">
        <v>2833</v>
      </c>
      <c r="C1697" s="76"/>
      <c r="D1697" s="77" t="s">
        <v>112</v>
      </c>
      <c r="E1697" s="54" t="s">
        <v>774</v>
      </c>
      <c r="F1697" s="122" t="s">
        <v>161</v>
      </c>
      <c r="G1697" s="78">
        <v>2</v>
      </c>
      <c r="H1697" s="79"/>
      <c r="I1697" s="11"/>
      <c r="J1697" s="79"/>
      <c r="K1697" s="80"/>
    </row>
    <row r="1698" spans="2:11" s="68" customFormat="1" x14ac:dyDescent="0.2">
      <c r="B1698" s="99" t="s">
        <v>2832</v>
      </c>
      <c r="C1698" s="100">
        <v>5</v>
      </c>
      <c r="D1698" s="101" t="s">
        <v>1312</v>
      </c>
      <c r="E1698" s="58" t="s">
        <v>775</v>
      </c>
      <c r="F1698" s="100" t="s">
        <v>1312</v>
      </c>
      <c r="G1698" s="102">
        <v>0</v>
      </c>
      <c r="H1698" s="103"/>
      <c r="I1698" s="226"/>
      <c r="J1698" s="103"/>
      <c r="K1698" s="104"/>
    </row>
    <row r="1699" spans="2:11" s="68" customFormat="1" x14ac:dyDescent="0.2">
      <c r="B1699" s="69" t="s">
        <v>2834</v>
      </c>
      <c r="C1699" s="70">
        <v>0</v>
      </c>
      <c r="D1699" s="71" t="s">
        <v>1312</v>
      </c>
      <c r="E1699" s="53" t="s">
        <v>776</v>
      </c>
      <c r="F1699" s="70" t="s">
        <v>1312</v>
      </c>
      <c r="G1699" s="72">
        <v>0</v>
      </c>
      <c r="H1699" s="73"/>
      <c r="I1699" s="214"/>
      <c r="J1699" s="73"/>
      <c r="K1699" s="74"/>
    </row>
    <row r="1700" spans="2:11" s="68" customFormat="1" ht="216.75" x14ac:dyDescent="0.2">
      <c r="B1700" s="75" t="s">
        <v>2835</v>
      </c>
      <c r="C1700" s="76"/>
      <c r="D1700" s="77" t="s">
        <v>158</v>
      </c>
      <c r="E1700" s="54" t="s">
        <v>777</v>
      </c>
      <c r="F1700" s="122" t="s">
        <v>161</v>
      </c>
      <c r="G1700" s="78">
        <v>2</v>
      </c>
      <c r="H1700" s="79"/>
      <c r="I1700" s="11"/>
      <c r="J1700" s="79"/>
      <c r="K1700" s="80"/>
    </row>
    <row r="1701" spans="2:11" s="68" customFormat="1" x14ac:dyDescent="0.2">
      <c r="B1701" s="99" t="s">
        <v>2834</v>
      </c>
      <c r="C1701" s="100">
        <v>5</v>
      </c>
      <c r="D1701" s="101" t="s">
        <v>1312</v>
      </c>
      <c r="E1701" s="58" t="s">
        <v>778</v>
      </c>
      <c r="F1701" s="100" t="s">
        <v>1312</v>
      </c>
      <c r="G1701" s="102">
        <v>0</v>
      </c>
      <c r="H1701" s="103"/>
      <c r="I1701" s="226"/>
      <c r="J1701" s="103"/>
      <c r="K1701" s="104"/>
    </row>
    <row r="1702" spans="2:11" s="68" customFormat="1" x14ac:dyDescent="0.2">
      <c r="B1702" s="69" t="s">
        <v>2836</v>
      </c>
      <c r="C1702" s="70">
        <v>0</v>
      </c>
      <c r="D1702" s="71" t="s">
        <v>1312</v>
      </c>
      <c r="E1702" s="53" t="s">
        <v>779</v>
      </c>
      <c r="F1702" s="70" t="s">
        <v>1312</v>
      </c>
      <c r="G1702" s="72">
        <v>0</v>
      </c>
      <c r="H1702" s="73"/>
      <c r="I1702" s="214"/>
      <c r="J1702" s="73"/>
      <c r="K1702" s="74"/>
    </row>
    <row r="1703" spans="2:11" s="68" customFormat="1" ht="255" x14ac:dyDescent="0.2">
      <c r="B1703" s="75" t="s">
        <v>2837</v>
      </c>
      <c r="C1703" s="76"/>
      <c r="D1703" s="77" t="s">
        <v>210</v>
      </c>
      <c r="E1703" s="54" t="s">
        <v>780</v>
      </c>
      <c r="F1703" s="122" t="s">
        <v>161</v>
      </c>
      <c r="G1703" s="78">
        <v>2</v>
      </c>
      <c r="H1703" s="79"/>
      <c r="I1703" s="11"/>
      <c r="J1703" s="79"/>
      <c r="K1703" s="80"/>
    </row>
    <row r="1704" spans="2:11" s="68" customFormat="1" ht="229.5" x14ac:dyDescent="0.2">
      <c r="B1704" s="75" t="s">
        <v>2838</v>
      </c>
      <c r="C1704" s="76"/>
      <c r="D1704" s="77" t="s">
        <v>210</v>
      </c>
      <c r="E1704" s="54" t="s">
        <v>1078</v>
      </c>
      <c r="F1704" s="122" t="s">
        <v>161</v>
      </c>
      <c r="G1704" s="78">
        <v>1</v>
      </c>
      <c r="H1704" s="79"/>
      <c r="I1704" s="11"/>
      <c r="J1704" s="79"/>
      <c r="K1704" s="80"/>
    </row>
    <row r="1705" spans="2:11" s="68" customFormat="1" x14ac:dyDescent="0.2">
      <c r="B1705" s="99" t="s">
        <v>2836</v>
      </c>
      <c r="C1705" s="100">
        <v>5</v>
      </c>
      <c r="D1705" s="101" t="s">
        <v>1312</v>
      </c>
      <c r="E1705" s="58" t="s">
        <v>782</v>
      </c>
      <c r="F1705" s="100" t="s">
        <v>1312</v>
      </c>
      <c r="G1705" s="102">
        <v>0</v>
      </c>
      <c r="H1705" s="103"/>
      <c r="I1705" s="226"/>
      <c r="J1705" s="103"/>
      <c r="K1705" s="104"/>
    </row>
    <row r="1706" spans="2:11" s="68" customFormat="1" x14ac:dyDescent="0.2">
      <c r="B1706" s="69" t="s">
        <v>2839</v>
      </c>
      <c r="C1706" s="70">
        <v>0</v>
      </c>
      <c r="D1706" s="71" t="s">
        <v>1312</v>
      </c>
      <c r="E1706" s="53" t="s">
        <v>678</v>
      </c>
      <c r="F1706" s="70" t="s">
        <v>1312</v>
      </c>
      <c r="G1706" s="72">
        <v>0</v>
      </c>
      <c r="H1706" s="73"/>
      <c r="I1706" s="214"/>
      <c r="J1706" s="73"/>
      <c r="K1706" s="74"/>
    </row>
    <row r="1707" spans="2:11" s="68" customFormat="1" ht="229.5" x14ac:dyDescent="0.2">
      <c r="B1707" s="75" t="s">
        <v>2840</v>
      </c>
      <c r="C1707" s="76"/>
      <c r="D1707" s="77" t="s">
        <v>432</v>
      </c>
      <c r="E1707" s="54" t="s">
        <v>679</v>
      </c>
      <c r="F1707" s="122" t="s">
        <v>373</v>
      </c>
      <c r="G1707" s="78">
        <v>123.05</v>
      </c>
      <c r="H1707" s="79"/>
      <c r="I1707" s="11"/>
      <c r="J1707" s="79"/>
      <c r="K1707" s="80"/>
    </row>
    <row r="1708" spans="2:11" s="68" customFormat="1" ht="229.5" x14ac:dyDescent="0.2">
      <c r="B1708" s="75" t="s">
        <v>2841</v>
      </c>
      <c r="C1708" s="76"/>
      <c r="D1708" s="77" t="s">
        <v>377</v>
      </c>
      <c r="E1708" s="54" t="s">
        <v>783</v>
      </c>
      <c r="F1708" s="122" t="s">
        <v>373</v>
      </c>
      <c r="G1708" s="78">
        <v>34.5</v>
      </c>
      <c r="H1708" s="79"/>
      <c r="I1708" s="11"/>
      <c r="J1708" s="79"/>
      <c r="K1708" s="80"/>
    </row>
    <row r="1709" spans="2:11" s="68" customFormat="1" x14ac:dyDescent="0.2">
      <c r="B1709" s="99" t="s">
        <v>2839</v>
      </c>
      <c r="C1709" s="100">
        <v>5</v>
      </c>
      <c r="D1709" s="101" t="s">
        <v>1312</v>
      </c>
      <c r="E1709" s="58" t="s">
        <v>680</v>
      </c>
      <c r="F1709" s="100" t="s">
        <v>1312</v>
      </c>
      <c r="G1709" s="102">
        <v>0</v>
      </c>
      <c r="H1709" s="103"/>
      <c r="I1709" s="226"/>
      <c r="J1709" s="103"/>
      <c r="K1709" s="104"/>
    </row>
    <row r="1710" spans="2:11" s="68" customFormat="1" x14ac:dyDescent="0.2">
      <c r="B1710" s="69" t="s">
        <v>2842</v>
      </c>
      <c r="C1710" s="70">
        <v>0</v>
      </c>
      <c r="D1710" s="71" t="s">
        <v>1312</v>
      </c>
      <c r="E1710" s="53" t="s">
        <v>40</v>
      </c>
      <c r="F1710" s="70" t="s">
        <v>1312</v>
      </c>
      <c r="G1710" s="72">
        <v>0</v>
      </c>
      <c r="H1710" s="73"/>
      <c r="I1710" s="214"/>
      <c r="J1710" s="73"/>
      <c r="K1710" s="74"/>
    </row>
    <row r="1711" spans="2:11" s="68" customFormat="1" ht="153" x14ac:dyDescent="0.2">
      <c r="B1711" s="75" t="s">
        <v>2843</v>
      </c>
      <c r="C1711" s="76"/>
      <c r="D1711" s="77" t="s">
        <v>481</v>
      </c>
      <c r="E1711" s="54" t="s">
        <v>784</v>
      </c>
      <c r="F1711" s="122" t="s">
        <v>373</v>
      </c>
      <c r="G1711" s="78">
        <v>161</v>
      </c>
      <c r="H1711" s="79"/>
      <c r="I1711" s="11"/>
      <c r="J1711" s="79"/>
      <c r="K1711" s="80"/>
    </row>
    <row r="1712" spans="2:11" s="68" customFormat="1" x14ac:dyDescent="0.2">
      <c r="B1712" s="99" t="s">
        <v>2842</v>
      </c>
      <c r="C1712" s="100">
        <v>5</v>
      </c>
      <c r="D1712" s="101" t="s">
        <v>1312</v>
      </c>
      <c r="E1712" s="58" t="s">
        <v>302</v>
      </c>
      <c r="F1712" s="100" t="s">
        <v>1312</v>
      </c>
      <c r="G1712" s="102">
        <v>0</v>
      </c>
      <c r="H1712" s="103"/>
      <c r="I1712" s="226"/>
      <c r="J1712" s="103"/>
      <c r="K1712" s="104"/>
    </row>
    <row r="1713" spans="2:11" s="68" customFormat="1" x14ac:dyDescent="0.2">
      <c r="B1713" s="69" t="s">
        <v>2844</v>
      </c>
      <c r="C1713" s="70">
        <v>0</v>
      </c>
      <c r="D1713" s="71" t="s">
        <v>1312</v>
      </c>
      <c r="E1713" s="53" t="s">
        <v>785</v>
      </c>
      <c r="F1713" s="70" t="s">
        <v>1312</v>
      </c>
      <c r="G1713" s="72">
        <v>0</v>
      </c>
      <c r="H1713" s="73"/>
      <c r="I1713" s="214"/>
      <c r="J1713" s="73"/>
      <c r="K1713" s="74"/>
    </row>
    <row r="1714" spans="2:11" s="68" customFormat="1" ht="242.25" x14ac:dyDescent="0.2">
      <c r="B1714" s="75" t="s">
        <v>2845</v>
      </c>
      <c r="C1714" s="76"/>
      <c r="D1714" s="77" t="s">
        <v>559</v>
      </c>
      <c r="E1714" s="54" t="s">
        <v>786</v>
      </c>
      <c r="F1714" s="122" t="s">
        <v>161</v>
      </c>
      <c r="G1714" s="78">
        <v>2</v>
      </c>
      <c r="H1714" s="79"/>
      <c r="I1714" s="11"/>
      <c r="J1714" s="79"/>
      <c r="K1714" s="80"/>
    </row>
    <row r="1715" spans="2:11" s="68" customFormat="1" ht="229.5" x14ac:dyDescent="0.2">
      <c r="B1715" s="75" t="s">
        <v>2846</v>
      </c>
      <c r="C1715" s="76"/>
      <c r="D1715" s="77" t="s">
        <v>559</v>
      </c>
      <c r="E1715" s="54" t="s">
        <v>787</v>
      </c>
      <c r="F1715" s="122" t="s">
        <v>161</v>
      </c>
      <c r="G1715" s="78">
        <v>1</v>
      </c>
      <c r="H1715" s="79"/>
      <c r="I1715" s="11"/>
      <c r="J1715" s="79"/>
      <c r="K1715" s="80"/>
    </row>
    <row r="1716" spans="2:11" s="68" customFormat="1" x14ac:dyDescent="0.2">
      <c r="B1716" s="99" t="s">
        <v>2844</v>
      </c>
      <c r="C1716" s="100">
        <v>5</v>
      </c>
      <c r="D1716" s="101" t="s">
        <v>1312</v>
      </c>
      <c r="E1716" s="58" t="s">
        <v>788</v>
      </c>
      <c r="F1716" s="100" t="s">
        <v>1312</v>
      </c>
      <c r="G1716" s="102">
        <v>0</v>
      </c>
      <c r="H1716" s="103"/>
      <c r="I1716" s="226"/>
      <c r="J1716" s="103"/>
      <c r="K1716" s="104"/>
    </row>
    <row r="1717" spans="2:11" s="68" customFormat="1" x14ac:dyDescent="0.2">
      <c r="B1717" s="93" t="s">
        <v>2823</v>
      </c>
      <c r="C1717" s="94">
        <v>4</v>
      </c>
      <c r="D1717" s="95" t="s">
        <v>1312</v>
      </c>
      <c r="E1717" s="57" t="s">
        <v>682</v>
      </c>
      <c r="F1717" s="94" t="s">
        <v>1312</v>
      </c>
      <c r="G1717" s="96">
        <v>0</v>
      </c>
      <c r="H1717" s="97"/>
      <c r="I1717" s="225"/>
      <c r="J1717" s="97"/>
      <c r="K1717" s="98"/>
    </row>
    <row r="1718" spans="2:11" s="68" customFormat="1" x14ac:dyDescent="0.2">
      <c r="B1718" s="87" t="s">
        <v>2818</v>
      </c>
      <c r="C1718" s="88">
        <v>3</v>
      </c>
      <c r="D1718" s="89" t="s">
        <v>1312</v>
      </c>
      <c r="E1718" s="56" t="s">
        <v>503</v>
      </c>
      <c r="F1718" s="88" t="s">
        <v>1312</v>
      </c>
      <c r="G1718" s="90">
        <v>0</v>
      </c>
      <c r="H1718" s="91"/>
      <c r="I1718" s="224"/>
      <c r="J1718" s="91"/>
      <c r="K1718" s="92"/>
    </row>
    <row r="1719" spans="2:11" s="68" customFormat="1" x14ac:dyDescent="0.2">
      <c r="B1719" s="69" t="s">
        <v>2847</v>
      </c>
      <c r="C1719" s="70">
        <v>0</v>
      </c>
      <c r="D1719" s="71" t="s">
        <v>1312</v>
      </c>
      <c r="E1719" s="53" t="s">
        <v>683</v>
      </c>
      <c r="F1719" s="70" t="s">
        <v>1312</v>
      </c>
      <c r="G1719" s="72">
        <v>0</v>
      </c>
      <c r="H1719" s="73"/>
      <c r="I1719" s="214"/>
      <c r="J1719" s="73"/>
      <c r="K1719" s="74"/>
    </row>
    <row r="1720" spans="2:11" s="68" customFormat="1" ht="25.5" x14ac:dyDescent="0.2">
      <c r="B1720" s="69" t="s">
        <v>2848</v>
      </c>
      <c r="C1720" s="70">
        <v>0</v>
      </c>
      <c r="D1720" s="71" t="s">
        <v>1312</v>
      </c>
      <c r="E1720" s="53" t="s">
        <v>789</v>
      </c>
      <c r="F1720" s="70" t="s">
        <v>1312</v>
      </c>
      <c r="G1720" s="72">
        <v>0</v>
      </c>
      <c r="H1720" s="73"/>
      <c r="I1720" s="214"/>
      <c r="J1720" s="73"/>
      <c r="K1720" s="74"/>
    </row>
    <row r="1721" spans="2:11" s="68" customFormat="1" x14ac:dyDescent="0.2">
      <c r="B1721" s="69" t="s">
        <v>2849</v>
      </c>
      <c r="C1721" s="70"/>
      <c r="D1721" s="71"/>
      <c r="E1721" s="53" t="s">
        <v>790</v>
      </c>
      <c r="F1721" s="70"/>
      <c r="G1721" s="72"/>
      <c r="H1721" s="73"/>
      <c r="I1721" s="132"/>
      <c r="J1721" s="73"/>
      <c r="K1721" s="74"/>
    </row>
    <row r="1722" spans="2:11" s="68" customFormat="1" ht="357" x14ac:dyDescent="0.2">
      <c r="B1722" s="69" t="s">
        <v>2850</v>
      </c>
      <c r="C1722" s="76"/>
      <c r="D1722" s="77" t="s">
        <v>565</v>
      </c>
      <c r="E1722" s="54" t="s">
        <v>1434</v>
      </c>
      <c r="F1722" s="122" t="s">
        <v>161</v>
      </c>
      <c r="G1722" s="78">
        <v>1</v>
      </c>
      <c r="H1722" s="79"/>
      <c r="I1722" s="11"/>
      <c r="J1722" s="79"/>
      <c r="K1722" s="80"/>
    </row>
    <row r="1723" spans="2:11" s="68" customFormat="1" x14ac:dyDescent="0.2">
      <c r="B1723" s="99" t="s">
        <v>2849</v>
      </c>
      <c r="C1723" s="100"/>
      <c r="D1723" s="101"/>
      <c r="E1723" s="58" t="s">
        <v>792</v>
      </c>
      <c r="F1723" s="100"/>
      <c r="G1723" s="102"/>
      <c r="H1723" s="103"/>
      <c r="I1723" s="133"/>
      <c r="J1723" s="103"/>
      <c r="K1723" s="104"/>
    </row>
    <row r="1724" spans="2:11" s="68" customFormat="1" x14ac:dyDescent="0.2">
      <c r="B1724" s="69" t="s">
        <v>2851</v>
      </c>
      <c r="C1724" s="70">
        <v>0</v>
      </c>
      <c r="D1724" s="71" t="s">
        <v>1312</v>
      </c>
      <c r="E1724" s="53" t="s">
        <v>793</v>
      </c>
      <c r="F1724" s="70" t="s">
        <v>1312</v>
      </c>
      <c r="G1724" s="72">
        <v>0</v>
      </c>
      <c r="H1724" s="73"/>
      <c r="I1724" s="214"/>
      <c r="J1724" s="73"/>
      <c r="K1724" s="74"/>
    </row>
    <row r="1725" spans="2:11" s="68" customFormat="1" ht="242.25" x14ac:dyDescent="0.2">
      <c r="B1725" s="75" t="s">
        <v>2852</v>
      </c>
      <c r="C1725" s="76"/>
      <c r="D1725" s="77" t="s">
        <v>362</v>
      </c>
      <c r="E1725" s="54" t="s">
        <v>1237</v>
      </c>
      <c r="F1725" s="122" t="s">
        <v>161</v>
      </c>
      <c r="G1725" s="78">
        <v>2</v>
      </c>
      <c r="H1725" s="79"/>
      <c r="I1725" s="11"/>
      <c r="J1725" s="79"/>
      <c r="K1725" s="80"/>
    </row>
    <row r="1726" spans="2:11" s="68" customFormat="1" ht="242.25" x14ac:dyDescent="0.2">
      <c r="B1726" s="75" t="s">
        <v>2853</v>
      </c>
      <c r="C1726" s="76"/>
      <c r="D1726" s="77" t="s">
        <v>362</v>
      </c>
      <c r="E1726" s="54" t="s">
        <v>1238</v>
      </c>
      <c r="F1726" s="122" t="s">
        <v>161</v>
      </c>
      <c r="G1726" s="78">
        <v>1</v>
      </c>
      <c r="H1726" s="79"/>
      <c r="I1726" s="11"/>
      <c r="J1726" s="79"/>
      <c r="K1726" s="80"/>
    </row>
    <row r="1727" spans="2:11" s="68" customFormat="1" ht="25.5" x14ac:dyDescent="0.2">
      <c r="B1727" s="99" t="s">
        <v>2851</v>
      </c>
      <c r="C1727" s="100">
        <v>5</v>
      </c>
      <c r="D1727" s="101" t="s">
        <v>1312</v>
      </c>
      <c r="E1727" s="58" t="s">
        <v>797</v>
      </c>
      <c r="F1727" s="100" t="s">
        <v>1312</v>
      </c>
      <c r="G1727" s="102">
        <v>0</v>
      </c>
      <c r="H1727" s="103"/>
      <c r="I1727" s="226"/>
      <c r="J1727" s="103"/>
      <c r="K1727" s="104"/>
    </row>
    <row r="1728" spans="2:11" s="68" customFormat="1" x14ac:dyDescent="0.2">
      <c r="B1728" s="69" t="s">
        <v>2854</v>
      </c>
      <c r="C1728" s="70">
        <v>0</v>
      </c>
      <c r="D1728" s="71" t="s">
        <v>1312</v>
      </c>
      <c r="E1728" s="53" t="s">
        <v>798</v>
      </c>
      <c r="F1728" s="70" t="s">
        <v>1312</v>
      </c>
      <c r="G1728" s="72">
        <v>0</v>
      </c>
      <c r="H1728" s="73"/>
      <c r="I1728" s="214"/>
      <c r="J1728" s="73"/>
      <c r="K1728" s="74"/>
    </row>
    <row r="1729" spans="2:11" s="68" customFormat="1" ht="153" x14ac:dyDescent="0.2">
      <c r="B1729" s="75" t="s">
        <v>2855</v>
      </c>
      <c r="C1729" s="76"/>
      <c r="D1729" s="77" t="s">
        <v>1508</v>
      </c>
      <c r="E1729" s="54" t="s">
        <v>1239</v>
      </c>
      <c r="F1729" s="122" t="s">
        <v>161</v>
      </c>
      <c r="G1729" s="78">
        <v>1</v>
      </c>
      <c r="H1729" s="79"/>
      <c r="I1729" s="11"/>
      <c r="J1729" s="79"/>
      <c r="K1729" s="80"/>
    </row>
    <row r="1730" spans="2:11" s="68" customFormat="1" ht="153" x14ac:dyDescent="0.2">
      <c r="B1730" s="75" t="s">
        <v>2856</v>
      </c>
      <c r="C1730" s="76"/>
      <c r="D1730" s="77" t="s">
        <v>1508</v>
      </c>
      <c r="E1730" s="54" t="s">
        <v>1089</v>
      </c>
      <c r="F1730" s="122" t="s">
        <v>161</v>
      </c>
      <c r="G1730" s="78">
        <v>1</v>
      </c>
      <c r="H1730" s="79"/>
      <c r="I1730" s="11"/>
      <c r="J1730" s="79"/>
      <c r="K1730" s="80"/>
    </row>
    <row r="1731" spans="2:11" s="68" customFormat="1" ht="153" x14ac:dyDescent="0.2">
      <c r="B1731" s="75" t="s">
        <v>2857</v>
      </c>
      <c r="C1731" s="76"/>
      <c r="D1731" s="77" t="s">
        <v>254</v>
      </c>
      <c r="E1731" s="54" t="s">
        <v>1240</v>
      </c>
      <c r="F1731" s="122" t="s">
        <v>161</v>
      </c>
      <c r="G1731" s="78">
        <v>1</v>
      </c>
      <c r="H1731" s="79"/>
      <c r="I1731" s="11"/>
      <c r="J1731" s="79"/>
      <c r="K1731" s="80"/>
    </row>
    <row r="1732" spans="2:11" s="68" customFormat="1" ht="153" x14ac:dyDescent="0.2">
      <c r="B1732" s="75" t="s">
        <v>2858</v>
      </c>
      <c r="C1732" s="76"/>
      <c r="D1732" s="77" t="s">
        <v>254</v>
      </c>
      <c r="E1732" s="54" t="s">
        <v>800</v>
      </c>
      <c r="F1732" s="122" t="s">
        <v>161</v>
      </c>
      <c r="G1732" s="78">
        <v>1</v>
      </c>
      <c r="H1732" s="79"/>
      <c r="I1732" s="11"/>
      <c r="J1732" s="79"/>
      <c r="K1732" s="80"/>
    </row>
    <row r="1733" spans="2:11" s="68" customFormat="1" ht="25.5" x14ac:dyDescent="0.2">
      <c r="B1733" s="99" t="s">
        <v>2854</v>
      </c>
      <c r="C1733" s="100">
        <v>5</v>
      </c>
      <c r="D1733" s="101" t="s">
        <v>1312</v>
      </c>
      <c r="E1733" s="58" t="s">
        <v>801</v>
      </c>
      <c r="F1733" s="100" t="s">
        <v>1312</v>
      </c>
      <c r="G1733" s="102">
        <v>0</v>
      </c>
      <c r="H1733" s="103"/>
      <c r="I1733" s="226"/>
      <c r="J1733" s="103"/>
      <c r="K1733" s="104"/>
    </row>
    <row r="1734" spans="2:11" s="68" customFormat="1" ht="25.5" x14ac:dyDescent="0.2">
      <c r="B1734" s="93" t="s">
        <v>2848</v>
      </c>
      <c r="C1734" s="94">
        <v>4</v>
      </c>
      <c r="D1734" s="95" t="s">
        <v>1312</v>
      </c>
      <c r="E1734" s="57" t="s">
        <v>802</v>
      </c>
      <c r="F1734" s="94" t="s">
        <v>1312</v>
      </c>
      <c r="G1734" s="96">
        <v>0</v>
      </c>
      <c r="H1734" s="97"/>
      <c r="I1734" s="225"/>
      <c r="J1734" s="97"/>
      <c r="K1734" s="98"/>
    </row>
    <row r="1735" spans="2:11" s="68" customFormat="1" ht="25.5" x14ac:dyDescent="0.2">
      <c r="B1735" s="69" t="s">
        <v>2859</v>
      </c>
      <c r="C1735" s="70">
        <v>0</v>
      </c>
      <c r="D1735" s="71" t="s">
        <v>1312</v>
      </c>
      <c r="E1735" s="53" t="s">
        <v>684</v>
      </c>
      <c r="F1735" s="70" t="s">
        <v>1312</v>
      </c>
      <c r="G1735" s="72">
        <v>0</v>
      </c>
      <c r="H1735" s="73"/>
      <c r="I1735" s="214"/>
      <c r="J1735" s="73"/>
      <c r="K1735" s="74"/>
    </row>
    <row r="1736" spans="2:11" s="68" customFormat="1" ht="25.5" x14ac:dyDescent="0.2">
      <c r="B1736" s="69" t="s">
        <v>2860</v>
      </c>
      <c r="C1736" s="70">
        <v>0</v>
      </c>
      <c r="D1736" s="71" t="s">
        <v>1312</v>
      </c>
      <c r="E1736" s="53" t="s">
        <v>803</v>
      </c>
      <c r="F1736" s="70" t="s">
        <v>1312</v>
      </c>
      <c r="G1736" s="72">
        <v>0</v>
      </c>
      <c r="H1736" s="73"/>
      <c r="I1736" s="214"/>
      <c r="J1736" s="73"/>
      <c r="K1736" s="74"/>
    </row>
    <row r="1737" spans="2:11" s="68" customFormat="1" ht="165.75" x14ac:dyDescent="0.2">
      <c r="B1737" s="75" t="s">
        <v>2861</v>
      </c>
      <c r="C1737" s="76"/>
      <c r="D1737" s="77" t="s">
        <v>274</v>
      </c>
      <c r="E1737" s="54" t="s">
        <v>1212</v>
      </c>
      <c r="F1737" s="122" t="s">
        <v>373</v>
      </c>
      <c r="G1737" s="78">
        <v>471.49999999999994</v>
      </c>
      <c r="H1737" s="79"/>
      <c r="I1737" s="11"/>
      <c r="J1737" s="79"/>
      <c r="K1737" s="80"/>
    </row>
    <row r="1738" spans="2:11" s="68" customFormat="1" ht="178.5" x14ac:dyDescent="0.2">
      <c r="B1738" s="75" t="s">
        <v>2862</v>
      </c>
      <c r="C1738" s="76"/>
      <c r="D1738" s="77" t="s">
        <v>274</v>
      </c>
      <c r="E1738" s="54" t="s">
        <v>1241</v>
      </c>
      <c r="F1738" s="122" t="s">
        <v>373</v>
      </c>
      <c r="G1738" s="78">
        <v>166.75</v>
      </c>
      <c r="H1738" s="79"/>
      <c r="I1738" s="11"/>
      <c r="J1738" s="79"/>
      <c r="K1738" s="80"/>
    </row>
    <row r="1739" spans="2:11" s="68" customFormat="1" ht="153" x14ac:dyDescent="0.2">
      <c r="B1739" s="75" t="s">
        <v>2863</v>
      </c>
      <c r="C1739" s="76"/>
      <c r="D1739" s="77" t="s">
        <v>274</v>
      </c>
      <c r="E1739" s="54" t="s">
        <v>1242</v>
      </c>
      <c r="F1739" s="122" t="s">
        <v>373</v>
      </c>
      <c r="G1739" s="78">
        <v>40.25</v>
      </c>
      <c r="H1739" s="79"/>
      <c r="I1739" s="11"/>
      <c r="J1739" s="79"/>
      <c r="K1739" s="80"/>
    </row>
    <row r="1740" spans="2:11" s="68" customFormat="1" ht="153" x14ac:dyDescent="0.2">
      <c r="B1740" s="75" t="s">
        <v>2864</v>
      </c>
      <c r="C1740" s="76"/>
      <c r="D1740" s="77" t="s">
        <v>274</v>
      </c>
      <c r="E1740" s="54" t="s">
        <v>1214</v>
      </c>
      <c r="F1740" s="122" t="s">
        <v>373</v>
      </c>
      <c r="G1740" s="78">
        <v>63.249999999999993</v>
      </c>
      <c r="H1740" s="79"/>
      <c r="I1740" s="11"/>
      <c r="J1740" s="79"/>
      <c r="K1740" s="80"/>
    </row>
    <row r="1741" spans="2:11" s="68" customFormat="1" ht="153" x14ac:dyDescent="0.2">
      <c r="B1741" s="75" t="s">
        <v>2865</v>
      </c>
      <c r="C1741" s="76"/>
      <c r="D1741" s="77" t="s">
        <v>274</v>
      </c>
      <c r="E1741" s="54" t="s">
        <v>1243</v>
      </c>
      <c r="F1741" s="122" t="s">
        <v>373</v>
      </c>
      <c r="G1741" s="78">
        <v>46</v>
      </c>
      <c r="H1741" s="79"/>
      <c r="I1741" s="11"/>
      <c r="J1741" s="79"/>
      <c r="K1741" s="80"/>
    </row>
    <row r="1742" spans="2:11" s="68" customFormat="1" ht="25.5" x14ac:dyDescent="0.2">
      <c r="B1742" s="99" t="s">
        <v>2860</v>
      </c>
      <c r="C1742" s="100">
        <v>5</v>
      </c>
      <c r="D1742" s="101" t="s">
        <v>1312</v>
      </c>
      <c r="E1742" s="58" t="s">
        <v>805</v>
      </c>
      <c r="F1742" s="100" t="s">
        <v>1312</v>
      </c>
      <c r="G1742" s="102">
        <v>0</v>
      </c>
      <c r="H1742" s="103"/>
      <c r="I1742" s="226"/>
      <c r="J1742" s="103"/>
      <c r="K1742" s="104"/>
    </row>
    <row r="1743" spans="2:11" s="68" customFormat="1" ht="25.5" x14ac:dyDescent="0.2">
      <c r="B1743" s="93" t="s">
        <v>2859</v>
      </c>
      <c r="C1743" s="94">
        <v>4</v>
      </c>
      <c r="D1743" s="95" t="s">
        <v>1312</v>
      </c>
      <c r="E1743" s="57" t="s">
        <v>700</v>
      </c>
      <c r="F1743" s="94" t="s">
        <v>1312</v>
      </c>
      <c r="G1743" s="96">
        <v>0</v>
      </c>
      <c r="H1743" s="97"/>
      <c r="I1743" s="225"/>
      <c r="J1743" s="97"/>
      <c r="K1743" s="98"/>
    </row>
    <row r="1744" spans="2:11" s="68" customFormat="1" ht="25.5" x14ac:dyDescent="0.2">
      <c r="B1744" s="69" t="s">
        <v>2866</v>
      </c>
      <c r="C1744" s="70">
        <v>0</v>
      </c>
      <c r="D1744" s="71" t="s">
        <v>1312</v>
      </c>
      <c r="E1744" s="53" t="s">
        <v>701</v>
      </c>
      <c r="F1744" s="70" t="s">
        <v>1312</v>
      </c>
      <c r="G1744" s="72">
        <v>0</v>
      </c>
      <c r="H1744" s="73"/>
      <c r="I1744" s="214"/>
      <c r="J1744" s="73"/>
      <c r="K1744" s="74"/>
    </row>
    <row r="1745" spans="2:11" s="68" customFormat="1" x14ac:dyDescent="0.2">
      <c r="B1745" s="69" t="s">
        <v>2867</v>
      </c>
      <c r="C1745" s="70">
        <v>0</v>
      </c>
      <c r="D1745" s="71" t="s">
        <v>1312</v>
      </c>
      <c r="E1745" s="53" t="s">
        <v>1114</v>
      </c>
      <c r="F1745" s="70" t="s">
        <v>1312</v>
      </c>
      <c r="G1745" s="72">
        <v>0</v>
      </c>
      <c r="H1745" s="73"/>
      <c r="I1745" s="214"/>
      <c r="J1745" s="73"/>
      <c r="K1745" s="74"/>
    </row>
    <row r="1746" spans="2:11" s="68" customFormat="1" ht="127.5" x14ac:dyDescent="0.2">
      <c r="B1746" s="75" t="s">
        <v>2868</v>
      </c>
      <c r="C1746" s="76"/>
      <c r="D1746" s="77" t="s">
        <v>253</v>
      </c>
      <c r="E1746" s="54" t="s">
        <v>1115</v>
      </c>
      <c r="F1746" s="122" t="s">
        <v>161</v>
      </c>
      <c r="G1746" s="78">
        <v>2</v>
      </c>
      <c r="H1746" s="79"/>
      <c r="I1746" s="11"/>
      <c r="J1746" s="79"/>
      <c r="K1746" s="80"/>
    </row>
    <row r="1747" spans="2:11" s="68" customFormat="1" ht="127.5" x14ac:dyDescent="0.2">
      <c r="B1747" s="75" t="s">
        <v>2869</v>
      </c>
      <c r="C1747" s="76"/>
      <c r="D1747" s="77" t="s">
        <v>253</v>
      </c>
      <c r="E1747" s="54" t="s">
        <v>1116</v>
      </c>
      <c r="F1747" s="122" t="s">
        <v>161</v>
      </c>
      <c r="G1747" s="78">
        <v>6</v>
      </c>
      <c r="H1747" s="79"/>
      <c r="I1747" s="11"/>
      <c r="J1747" s="79"/>
      <c r="K1747" s="80"/>
    </row>
    <row r="1748" spans="2:11" s="68" customFormat="1" x14ac:dyDescent="0.2">
      <c r="B1748" s="99" t="s">
        <v>2867</v>
      </c>
      <c r="C1748" s="100">
        <v>5</v>
      </c>
      <c r="D1748" s="101" t="s">
        <v>1312</v>
      </c>
      <c r="E1748" s="58" t="s">
        <v>1118</v>
      </c>
      <c r="F1748" s="100" t="s">
        <v>1312</v>
      </c>
      <c r="G1748" s="102">
        <v>0</v>
      </c>
      <c r="H1748" s="103"/>
      <c r="I1748" s="226"/>
      <c r="J1748" s="103"/>
      <c r="K1748" s="104"/>
    </row>
    <row r="1749" spans="2:11" s="68" customFormat="1" ht="25.5" x14ac:dyDescent="0.2">
      <c r="B1749" s="69" t="s">
        <v>2870</v>
      </c>
      <c r="C1749" s="70">
        <v>0</v>
      </c>
      <c r="D1749" s="71" t="s">
        <v>1312</v>
      </c>
      <c r="E1749" s="53" t="s">
        <v>1119</v>
      </c>
      <c r="F1749" s="70" t="s">
        <v>1312</v>
      </c>
      <c r="G1749" s="72">
        <v>0</v>
      </c>
      <c r="H1749" s="73"/>
      <c r="I1749" s="214"/>
      <c r="J1749" s="73"/>
      <c r="K1749" s="74"/>
    </row>
    <row r="1750" spans="2:11" s="68" customFormat="1" ht="127.5" x14ac:dyDescent="0.2">
      <c r="B1750" s="75" t="s">
        <v>2871</v>
      </c>
      <c r="C1750" s="76"/>
      <c r="D1750" s="77" t="s">
        <v>1509</v>
      </c>
      <c r="E1750" s="54" t="s">
        <v>1120</v>
      </c>
      <c r="F1750" s="122" t="s">
        <v>161</v>
      </c>
      <c r="G1750" s="78">
        <v>4</v>
      </c>
      <c r="H1750" s="79"/>
      <c r="I1750" s="11"/>
      <c r="J1750" s="79"/>
      <c r="K1750" s="80"/>
    </row>
    <row r="1751" spans="2:11" s="68" customFormat="1" ht="25.5" x14ac:dyDescent="0.2">
      <c r="B1751" s="99" t="s">
        <v>2870</v>
      </c>
      <c r="C1751" s="100">
        <v>5</v>
      </c>
      <c r="D1751" s="101" t="s">
        <v>1312</v>
      </c>
      <c r="E1751" s="58" t="s">
        <v>1121</v>
      </c>
      <c r="F1751" s="100" t="s">
        <v>1312</v>
      </c>
      <c r="G1751" s="102">
        <v>0</v>
      </c>
      <c r="H1751" s="103"/>
      <c r="I1751" s="226"/>
      <c r="J1751" s="103"/>
      <c r="K1751" s="104"/>
    </row>
    <row r="1752" spans="2:11" s="68" customFormat="1" ht="38.25" x14ac:dyDescent="0.2">
      <c r="B1752" s="93" t="s">
        <v>2866</v>
      </c>
      <c r="C1752" s="94">
        <v>4</v>
      </c>
      <c r="D1752" s="95" t="s">
        <v>1312</v>
      </c>
      <c r="E1752" s="57" t="s">
        <v>706</v>
      </c>
      <c r="F1752" s="94" t="s">
        <v>1312</v>
      </c>
      <c r="G1752" s="96">
        <v>0</v>
      </c>
      <c r="H1752" s="97"/>
      <c r="I1752" s="225"/>
      <c r="J1752" s="97"/>
      <c r="K1752" s="98"/>
    </row>
    <row r="1753" spans="2:11" s="68" customFormat="1" x14ac:dyDescent="0.2">
      <c r="B1753" s="69" t="s">
        <v>2872</v>
      </c>
      <c r="C1753" s="70">
        <v>0</v>
      </c>
      <c r="D1753" s="71" t="s">
        <v>1312</v>
      </c>
      <c r="E1753" s="53" t="s">
        <v>814</v>
      </c>
      <c r="F1753" s="70" t="s">
        <v>1312</v>
      </c>
      <c r="G1753" s="72">
        <v>0</v>
      </c>
      <c r="H1753" s="73"/>
      <c r="I1753" s="214"/>
      <c r="J1753" s="73"/>
      <c r="K1753" s="74"/>
    </row>
    <row r="1754" spans="2:11" s="68" customFormat="1" x14ac:dyDescent="0.2">
      <c r="B1754" s="69" t="s">
        <v>2873</v>
      </c>
      <c r="C1754" s="70">
        <v>0</v>
      </c>
      <c r="D1754" s="71" t="s">
        <v>1312</v>
      </c>
      <c r="E1754" s="53" t="s">
        <v>815</v>
      </c>
      <c r="F1754" s="70" t="s">
        <v>1312</v>
      </c>
      <c r="G1754" s="72">
        <v>0</v>
      </c>
      <c r="H1754" s="73"/>
      <c r="I1754" s="214"/>
      <c r="J1754" s="73"/>
      <c r="K1754" s="74"/>
    </row>
    <row r="1755" spans="2:11" s="68" customFormat="1" ht="204" x14ac:dyDescent="0.2">
      <c r="B1755" s="75" t="s">
        <v>2874</v>
      </c>
      <c r="C1755" s="76"/>
      <c r="D1755" s="77" t="s">
        <v>496</v>
      </c>
      <c r="E1755" s="54" t="s">
        <v>816</v>
      </c>
      <c r="F1755" s="122" t="s">
        <v>161</v>
      </c>
      <c r="G1755" s="78">
        <v>1</v>
      </c>
      <c r="H1755" s="79"/>
      <c r="I1755" s="11"/>
      <c r="J1755" s="79"/>
      <c r="K1755" s="80"/>
    </row>
    <row r="1756" spans="2:11" s="68" customFormat="1" ht="204" x14ac:dyDescent="0.2">
      <c r="B1756" s="75" t="s">
        <v>2875</v>
      </c>
      <c r="C1756" s="76"/>
      <c r="D1756" s="77" t="s">
        <v>496</v>
      </c>
      <c r="E1756" s="54" t="s">
        <v>1126</v>
      </c>
      <c r="F1756" s="122" t="s">
        <v>161</v>
      </c>
      <c r="G1756" s="78">
        <v>1</v>
      </c>
      <c r="H1756" s="79"/>
      <c r="I1756" s="11"/>
      <c r="J1756" s="79"/>
      <c r="K1756" s="80"/>
    </row>
    <row r="1757" spans="2:11" s="68" customFormat="1" x14ac:dyDescent="0.2">
      <c r="B1757" s="99" t="s">
        <v>2873</v>
      </c>
      <c r="C1757" s="100">
        <v>5</v>
      </c>
      <c r="D1757" s="101" t="s">
        <v>1312</v>
      </c>
      <c r="E1757" s="58" t="s">
        <v>818</v>
      </c>
      <c r="F1757" s="100" t="s">
        <v>1312</v>
      </c>
      <c r="G1757" s="102">
        <v>0</v>
      </c>
      <c r="H1757" s="103"/>
      <c r="I1757" s="226"/>
      <c r="J1757" s="103"/>
      <c r="K1757" s="104"/>
    </row>
    <row r="1758" spans="2:11" s="68" customFormat="1" x14ac:dyDescent="0.2">
      <c r="B1758" s="93" t="s">
        <v>2872</v>
      </c>
      <c r="C1758" s="94">
        <v>4</v>
      </c>
      <c r="D1758" s="95" t="s">
        <v>1312</v>
      </c>
      <c r="E1758" s="57" t="s">
        <v>819</v>
      </c>
      <c r="F1758" s="94" t="s">
        <v>1312</v>
      </c>
      <c r="G1758" s="96">
        <v>0</v>
      </c>
      <c r="H1758" s="97"/>
      <c r="I1758" s="225"/>
      <c r="J1758" s="97"/>
      <c r="K1758" s="98"/>
    </row>
    <row r="1759" spans="2:11" s="68" customFormat="1" x14ac:dyDescent="0.2">
      <c r="B1759" s="69" t="s">
        <v>2876</v>
      </c>
      <c r="C1759" s="70">
        <v>0</v>
      </c>
      <c r="D1759" s="71" t="s">
        <v>1312</v>
      </c>
      <c r="E1759" s="53" t="s">
        <v>707</v>
      </c>
      <c r="F1759" s="70" t="s">
        <v>1312</v>
      </c>
      <c r="G1759" s="72">
        <v>0</v>
      </c>
      <c r="H1759" s="73"/>
      <c r="I1759" s="214"/>
      <c r="J1759" s="73"/>
      <c r="K1759" s="74"/>
    </row>
    <row r="1760" spans="2:11" s="68" customFormat="1" ht="25.5" x14ac:dyDescent="0.2">
      <c r="B1760" s="69" t="s">
        <v>2877</v>
      </c>
      <c r="C1760" s="70">
        <v>0</v>
      </c>
      <c r="D1760" s="71" t="s">
        <v>1312</v>
      </c>
      <c r="E1760" s="53" t="s">
        <v>820</v>
      </c>
      <c r="F1760" s="70" t="s">
        <v>1312</v>
      </c>
      <c r="G1760" s="72">
        <v>0</v>
      </c>
      <c r="H1760" s="73"/>
      <c r="I1760" s="214"/>
      <c r="J1760" s="73"/>
      <c r="K1760" s="74"/>
    </row>
    <row r="1761" spans="2:11" s="68" customFormat="1" ht="306" x14ac:dyDescent="0.2">
      <c r="B1761" s="75" t="s">
        <v>2878</v>
      </c>
      <c r="C1761" s="76"/>
      <c r="D1761" s="77" t="s">
        <v>17</v>
      </c>
      <c r="E1761" s="54" t="s">
        <v>1222</v>
      </c>
      <c r="F1761" s="122" t="s">
        <v>180</v>
      </c>
      <c r="G1761" s="78">
        <v>7</v>
      </c>
      <c r="H1761" s="79"/>
      <c r="I1761" s="11"/>
      <c r="J1761" s="79"/>
      <c r="K1761" s="80"/>
    </row>
    <row r="1762" spans="2:11" s="68" customFormat="1" ht="318.75" x14ac:dyDescent="0.2">
      <c r="B1762" s="75" t="s">
        <v>2879</v>
      </c>
      <c r="C1762" s="76"/>
      <c r="D1762" s="77" t="s">
        <v>17</v>
      </c>
      <c r="E1762" s="54" t="s">
        <v>822</v>
      </c>
      <c r="F1762" s="122" t="s">
        <v>180</v>
      </c>
      <c r="G1762" s="78">
        <v>3</v>
      </c>
      <c r="H1762" s="79"/>
      <c r="I1762" s="11"/>
      <c r="J1762" s="79"/>
      <c r="K1762" s="80"/>
    </row>
    <row r="1763" spans="2:11" s="68" customFormat="1" ht="25.5" x14ac:dyDescent="0.2">
      <c r="B1763" s="99" t="s">
        <v>2877</v>
      </c>
      <c r="C1763" s="100">
        <v>5</v>
      </c>
      <c r="D1763" s="101" t="s">
        <v>1312</v>
      </c>
      <c r="E1763" s="58" t="s">
        <v>826</v>
      </c>
      <c r="F1763" s="100" t="s">
        <v>1312</v>
      </c>
      <c r="G1763" s="102">
        <v>0</v>
      </c>
      <c r="H1763" s="103"/>
      <c r="I1763" s="226"/>
      <c r="J1763" s="103"/>
      <c r="K1763" s="104"/>
    </row>
    <row r="1764" spans="2:11" s="68" customFormat="1" x14ac:dyDescent="0.2">
      <c r="B1764" s="69" t="s">
        <v>2880</v>
      </c>
      <c r="C1764" s="70">
        <v>0</v>
      </c>
      <c r="D1764" s="71" t="s">
        <v>1312</v>
      </c>
      <c r="E1764" s="53" t="s">
        <v>708</v>
      </c>
      <c r="F1764" s="70" t="s">
        <v>1312</v>
      </c>
      <c r="G1764" s="72">
        <v>0</v>
      </c>
      <c r="H1764" s="73"/>
      <c r="I1764" s="214"/>
      <c r="J1764" s="73"/>
      <c r="K1764" s="74"/>
    </row>
    <row r="1765" spans="2:11" s="68" customFormat="1" ht="165.75" x14ac:dyDescent="0.2">
      <c r="B1765" s="75" t="s">
        <v>2881</v>
      </c>
      <c r="C1765" s="76"/>
      <c r="D1765" s="77" t="s">
        <v>201</v>
      </c>
      <c r="E1765" s="54" t="s">
        <v>1132</v>
      </c>
      <c r="F1765" s="122" t="s">
        <v>161</v>
      </c>
      <c r="G1765" s="78">
        <v>6</v>
      </c>
      <c r="H1765" s="79"/>
      <c r="I1765" s="11"/>
      <c r="J1765" s="79"/>
      <c r="K1765" s="80"/>
    </row>
    <row r="1766" spans="2:11" s="68" customFormat="1" ht="153" x14ac:dyDescent="0.2">
      <c r="B1766" s="75" t="s">
        <v>2882</v>
      </c>
      <c r="C1766" s="76"/>
      <c r="D1766" s="77" t="s">
        <v>358</v>
      </c>
      <c r="E1766" s="54" t="s">
        <v>1133</v>
      </c>
      <c r="F1766" s="122" t="s">
        <v>161</v>
      </c>
      <c r="G1766" s="78">
        <v>48</v>
      </c>
      <c r="H1766" s="79"/>
      <c r="I1766" s="11"/>
      <c r="J1766" s="79"/>
      <c r="K1766" s="80"/>
    </row>
    <row r="1767" spans="2:11" s="68" customFormat="1" ht="153" x14ac:dyDescent="0.2">
      <c r="B1767" s="75" t="s">
        <v>2883</v>
      </c>
      <c r="C1767" s="76"/>
      <c r="D1767" s="77" t="s">
        <v>566</v>
      </c>
      <c r="E1767" s="54" t="s">
        <v>1134</v>
      </c>
      <c r="F1767" s="122" t="s">
        <v>161</v>
      </c>
      <c r="G1767" s="78">
        <v>8</v>
      </c>
      <c r="H1767" s="79"/>
      <c r="I1767" s="11"/>
      <c r="J1767" s="79"/>
      <c r="K1767" s="80"/>
    </row>
    <row r="1768" spans="2:11" s="68" customFormat="1" x14ac:dyDescent="0.2">
      <c r="B1768" s="99" t="s">
        <v>2880</v>
      </c>
      <c r="C1768" s="100">
        <v>5</v>
      </c>
      <c r="D1768" s="101" t="s">
        <v>1312</v>
      </c>
      <c r="E1768" s="58" t="s">
        <v>712</v>
      </c>
      <c r="F1768" s="100" t="s">
        <v>1312</v>
      </c>
      <c r="G1768" s="102">
        <v>0</v>
      </c>
      <c r="H1768" s="103"/>
      <c r="I1768" s="226"/>
      <c r="J1768" s="103"/>
      <c r="K1768" s="104"/>
    </row>
    <row r="1769" spans="2:11" s="68" customFormat="1" x14ac:dyDescent="0.2">
      <c r="B1769" s="93" t="s">
        <v>2876</v>
      </c>
      <c r="C1769" s="94">
        <v>4</v>
      </c>
      <c r="D1769" s="95" t="s">
        <v>1312</v>
      </c>
      <c r="E1769" s="57" t="s">
        <v>713</v>
      </c>
      <c r="F1769" s="94" t="s">
        <v>1312</v>
      </c>
      <c r="G1769" s="96">
        <v>0</v>
      </c>
      <c r="H1769" s="97"/>
      <c r="I1769" s="225"/>
      <c r="J1769" s="97"/>
      <c r="K1769" s="98"/>
    </row>
    <row r="1770" spans="2:11" s="68" customFormat="1" x14ac:dyDescent="0.2">
      <c r="B1770" s="69" t="s">
        <v>2884</v>
      </c>
      <c r="C1770" s="70">
        <v>0</v>
      </c>
      <c r="D1770" s="71" t="s">
        <v>1312</v>
      </c>
      <c r="E1770" s="53" t="s">
        <v>714</v>
      </c>
      <c r="F1770" s="70" t="s">
        <v>1312</v>
      </c>
      <c r="G1770" s="72">
        <v>0</v>
      </c>
      <c r="H1770" s="73"/>
      <c r="I1770" s="214"/>
      <c r="J1770" s="73"/>
      <c r="K1770" s="74"/>
    </row>
    <row r="1771" spans="2:11" s="68" customFormat="1" x14ac:dyDescent="0.2">
      <c r="B1771" s="69" t="s">
        <v>2885</v>
      </c>
      <c r="C1771" s="70">
        <v>0</v>
      </c>
      <c r="D1771" s="71" t="s">
        <v>1312</v>
      </c>
      <c r="E1771" s="53" t="s">
        <v>831</v>
      </c>
      <c r="F1771" s="70" t="s">
        <v>1312</v>
      </c>
      <c r="G1771" s="72">
        <v>0</v>
      </c>
      <c r="H1771" s="73"/>
      <c r="I1771" s="214"/>
      <c r="J1771" s="73"/>
      <c r="K1771" s="74"/>
    </row>
    <row r="1772" spans="2:11" s="68" customFormat="1" ht="280.5" x14ac:dyDescent="0.2">
      <c r="B1772" s="75" t="s">
        <v>2886</v>
      </c>
      <c r="C1772" s="76"/>
      <c r="D1772" s="77" t="s">
        <v>498</v>
      </c>
      <c r="E1772" s="54" t="s">
        <v>1244</v>
      </c>
      <c r="F1772" s="122" t="s">
        <v>180</v>
      </c>
      <c r="G1772" s="78">
        <v>4</v>
      </c>
      <c r="H1772" s="79"/>
      <c r="I1772" s="11"/>
      <c r="J1772" s="79"/>
      <c r="K1772" s="80"/>
    </row>
    <row r="1773" spans="2:11" s="68" customFormat="1" ht="280.5" x14ac:dyDescent="0.2">
      <c r="B1773" s="75" t="s">
        <v>2887</v>
      </c>
      <c r="C1773" s="76"/>
      <c r="D1773" s="77" t="s">
        <v>498</v>
      </c>
      <c r="E1773" s="54" t="s">
        <v>1245</v>
      </c>
      <c r="F1773" s="122" t="s">
        <v>180</v>
      </c>
      <c r="G1773" s="78">
        <v>1</v>
      </c>
      <c r="H1773" s="79"/>
      <c r="I1773" s="11"/>
      <c r="J1773" s="79"/>
      <c r="K1773" s="80"/>
    </row>
    <row r="1774" spans="2:11" s="68" customFormat="1" x14ac:dyDescent="0.2">
      <c r="B1774" s="99" t="s">
        <v>2885</v>
      </c>
      <c r="C1774" s="100">
        <v>5</v>
      </c>
      <c r="D1774" s="101" t="s">
        <v>1312</v>
      </c>
      <c r="E1774" s="58" t="s">
        <v>833</v>
      </c>
      <c r="F1774" s="100" t="s">
        <v>1312</v>
      </c>
      <c r="G1774" s="102">
        <v>0</v>
      </c>
      <c r="H1774" s="103"/>
      <c r="I1774" s="226"/>
      <c r="J1774" s="103"/>
      <c r="K1774" s="104"/>
    </row>
    <row r="1775" spans="2:11" s="68" customFormat="1" x14ac:dyDescent="0.2">
      <c r="B1775" s="93" t="s">
        <v>2884</v>
      </c>
      <c r="C1775" s="94">
        <v>4</v>
      </c>
      <c r="D1775" s="95" t="s">
        <v>1312</v>
      </c>
      <c r="E1775" s="57" t="s">
        <v>721</v>
      </c>
      <c r="F1775" s="94" t="s">
        <v>1312</v>
      </c>
      <c r="G1775" s="96">
        <v>0</v>
      </c>
      <c r="H1775" s="97"/>
      <c r="I1775" s="225"/>
      <c r="J1775" s="97"/>
      <c r="K1775" s="98"/>
    </row>
    <row r="1776" spans="2:11" s="68" customFormat="1" x14ac:dyDescent="0.2">
      <c r="B1776" s="87" t="s">
        <v>2847</v>
      </c>
      <c r="C1776" s="88">
        <v>3</v>
      </c>
      <c r="D1776" s="89" t="s">
        <v>1312</v>
      </c>
      <c r="E1776" s="56" t="s">
        <v>722</v>
      </c>
      <c r="F1776" s="88" t="s">
        <v>1312</v>
      </c>
      <c r="G1776" s="90">
        <v>0</v>
      </c>
      <c r="H1776" s="91"/>
      <c r="I1776" s="224"/>
      <c r="J1776" s="91"/>
      <c r="K1776" s="92"/>
    </row>
    <row r="1777" spans="2:11" s="68" customFormat="1" x14ac:dyDescent="0.2">
      <c r="B1777" s="69" t="s">
        <v>2888</v>
      </c>
      <c r="C1777" s="70">
        <v>0</v>
      </c>
      <c r="D1777" s="71" t="s">
        <v>1312</v>
      </c>
      <c r="E1777" s="53" t="s">
        <v>90</v>
      </c>
      <c r="F1777" s="70" t="s">
        <v>1312</v>
      </c>
      <c r="G1777" s="72">
        <v>0</v>
      </c>
      <c r="H1777" s="73"/>
      <c r="I1777" s="214"/>
      <c r="J1777" s="73"/>
      <c r="K1777" s="74"/>
    </row>
    <row r="1778" spans="2:11" s="68" customFormat="1" x14ac:dyDescent="0.2">
      <c r="B1778" s="69" t="s">
        <v>2889</v>
      </c>
      <c r="C1778" s="70">
        <v>0</v>
      </c>
      <c r="D1778" s="71" t="s">
        <v>1312</v>
      </c>
      <c r="E1778" s="53" t="s">
        <v>172</v>
      </c>
      <c r="F1778" s="70" t="s">
        <v>1312</v>
      </c>
      <c r="G1778" s="72">
        <v>0</v>
      </c>
      <c r="H1778" s="73"/>
      <c r="I1778" s="214"/>
      <c r="J1778" s="73"/>
      <c r="K1778" s="74"/>
    </row>
    <row r="1779" spans="2:11" s="68" customFormat="1" ht="267.75" x14ac:dyDescent="0.2">
      <c r="B1779" s="75" t="s">
        <v>2890</v>
      </c>
      <c r="C1779" s="76"/>
      <c r="D1779" s="77" t="s">
        <v>539</v>
      </c>
      <c r="E1779" s="54" t="s">
        <v>1186</v>
      </c>
      <c r="F1779" s="122" t="s">
        <v>161</v>
      </c>
      <c r="G1779" s="78">
        <v>1</v>
      </c>
      <c r="H1779" s="79"/>
      <c r="I1779" s="11"/>
      <c r="J1779" s="79"/>
      <c r="K1779" s="80"/>
    </row>
    <row r="1780" spans="2:11" s="68" customFormat="1" x14ac:dyDescent="0.2">
      <c r="B1780" s="93" t="s">
        <v>2889</v>
      </c>
      <c r="C1780" s="94">
        <v>4</v>
      </c>
      <c r="D1780" s="95" t="s">
        <v>1312</v>
      </c>
      <c r="E1780" s="57" t="s">
        <v>325</v>
      </c>
      <c r="F1780" s="94" t="s">
        <v>1312</v>
      </c>
      <c r="G1780" s="96">
        <v>0</v>
      </c>
      <c r="H1780" s="97"/>
      <c r="I1780" s="225"/>
      <c r="J1780" s="97"/>
      <c r="K1780" s="98"/>
    </row>
    <row r="1781" spans="2:11" s="68" customFormat="1" x14ac:dyDescent="0.2">
      <c r="B1781" s="87" t="s">
        <v>2888</v>
      </c>
      <c r="C1781" s="88">
        <v>3</v>
      </c>
      <c r="D1781" s="89" t="s">
        <v>1312</v>
      </c>
      <c r="E1781" s="56" t="s">
        <v>134</v>
      </c>
      <c r="F1781" s="88" t="s">
        <v>1312</v>
      </c>
      <c r="G1781" s="90">
        <v>0</v>
      </c>
      <c r="H1781" s="91"/>
      <c r="I1781" s="224"/>
      <c r="J1781" s="91"/>
      <c r="K1781" s="92"/>
    </row>
    <row r="1782" spans="2:11" s="68" customFormat="1" x14ac:dyDescent="0.2">
      <c r="B1782" s="81" t="s">
        <v>2772</v>
      </c>
      <c r="C1782" s="82">
        <v>2</v>
      </c>
      <c r="D1782" s="83" t="s">
        <v>1312</v>
      </c>
      <c r="E1782" s="55" t="s">
        <v>268</v>
      </c>
      <c r="F1782" s="82" t="s">
        <v>1312</v>
      </c>
      <c r="G1782" s="84">
        <v>0</v>
      </c>
      <c r="H1782" s="85"/>
      <c r="I1782" s="213"/>
      <c r="J1782" s="85"/>
      <c r="K1782" s="86"/>
    </row>
    <row r="1783" spans="2:11" s="68" customFormat="1" x14ac:dyDescent="0.2">
      <c r="B1783" s="105" t="s">
        <v>66</v>
      </c>
      <c r="C1783" s="106">
        <v>1</v>
      </c>
      <c r="D1783" s="107" t="s">
        <v>1312</v>
      </c>
      <c r="E1783" s="59" t="s">
        <v>414</v>
      </c>
      <c r="F1783" s="106" t="s">
        <v>1312</v>
      </c>
      <c r="G1783" s="108">
        <v>0</v>
      </c>
      <c r="H1783" s="109"/>
      <c r="I1783" s="223"/>
      <c r="J1783" s="109"/>
      <c r="K1783" s="110"/>
    </row>
    <row r="1784" spans="2:11" s="68" customFormat="1" x14ac:dyDescent="0.2">
      <c r="B1784" s="69" t="s">
        <v>292</v>
      </c>
      <c r="C1784" s="70">
        <v>0</v>
      </c>
      <c r="D1784" s="71" t="s">
        <v>1312</v>
      </c>
      <c r="E1784" s="53" t="s">
        <v>433</v>
      </c>
      <c r="F1784" s="70" t="s">
        <v>1312</v>
      </c>
      <c r="G1784" s="72">
        <v>0</v>
      </c>
      <c r="H1784" s="73"/>
      <c r="I1784" s="214"/>
      <c r="J1784" s="73"/>
      <c r="K1784" s="74"/>
    </row>
    <row r="1785" spans="2:11" s="68" customFormat="1" x14ac:dyDescent="0.2">
      <c r="B1785" s="69" t="s">
        <v>2891</v>
      </c>
      <c r="C1785" s="70">
        <v>0</v>
      </c>
      <c r="D1785" s="71" t="s">
        <v>1312</v>
      </c>
      <c r="E1785" s="53" t="s">
        <v>27</v>
      </c>
      <c r="F1785" s="70" t="s">
        <v>1312</v>
      </c>
      <c r="G1785" s="72">
        <v>0</v>
      </c>
      <c r="H1785" s="73"/>
      <c r="I1785" s="214"/>
      <c r="J1785" s="73"/>
      <c r="K1785" s="74"/>
    </row>
    <row r="1786" spans="2:11" s="68" customFormat="1" ht="191.25" x14ac:dyDescent="0.2">
      <c r="B1786" s="75" t="s">
        <v>2892</v>
      </c>
      <c r="C1786" s="76"/>
      <c r="D1786" s="77" t="s">
        <v>203</v>
      </c>
      <c r="E1786" s="54" t="s">
        <v>251</v>
      </c>
      <c r="F1786" s="76" t="s">
        <v>1313</v>
      </c>
      <c r="G1786" s="78">
        <v>1338.8644999999999</v>
      </c>
      <c r="H1786" s="79"/>
      <c r="I1786" s="11"/>
      <c r="J1786" s="79"/>
      <c r="K1786" s="80"/>
    </row>
    <row r="1787" spans="2:11" s="68" customFormat="1" x14ac:dyDescent="0.2">
      <c r="B1787" s="81" t="s">
        <v>2891</v>
      </c>
      <c r="C1787" s="82">
        <v>2</v>
      </c>
      <c r="D1787" s="83" t="s">
        <v>1312</v>
      </c>
      <c r="E1787" s="55" t="s">
        <v>146</v>
      </c>
      <c r="F1787" s="82" t="s">
        <v>1312</v>
      </c>
      <c r="G1787" s="84">
        <v>0</v>
      </c>
      <c r="H1787" s="85"/>
      <c r="I1787" s="213"/>
      <c r="J1787" s="85"/>
      <c r="K1787" s="86"/>
    </row>
    <row r="1788" spans="2:11" s="68" customFormat="1" x14ac:dyDescent="0.2">
      <c r="B1788" s="69" t="s">
        <v>2893</v>
      </c>
      <c r="C1788" s="70">
        <v>0</v>
      </c>
      <c r="D1788" s="71" t="s">
        <v>1312</v>
      </c>
      <c r="E1788" s="53" t="s">
        <v>529</v>
      </c>
      <c r="F1788" s="70" t="s">
        <v>1312</v>
      </c>
      <c r="G1788" s="72">
        <v>0</v>
      </c>
      <c r="H1788" s="73"/>
      <c r="I1788" s="214"/>
      <c r="J1788" s="73"/>
      <c r="K1788" s="74"/>
    </row>
    <row r="1789" spans="2:11" s="68" customFormat="1" ht="102" x14ac:dyDescent="0.2">
      <c r="B1789" s="75" t="s">
        <v>2894</v>
      </c>
      <c r="C1789" s="76"/>
      <c r="D1789" s="77" t="s">
        <v>340</v>
      </c>
      <c r="E1789" s="54" t="s">
        <v>343</v>
      </c>
      <c r="F1789" s="76" t="s">
        <v>1313</v>
      </c>
      <c r="G1789" s="78">
        <v>133.88299999999998</v>
      </c>
      <c r="H1789" s="79"/>
      <c r="I1789" s="11"/>
      <c r="J1789" s="79"/>
      <c r="K1789" s="80"/>
    </row>
    <row r="1790" spans="2:11" s="68" customFormat="1" ht="165.75" x14ac:dyDescent="0.2">
      <c r="B1790" s="75" t="s">
        <v>2895</v>
      </c>
      <c r="C1790" s="76"/>
      <c r="D1790" s="77" t="s">
        <v>340</v>
      </c>
      <c r="E1790" s="54" t="s">
        <v>598</v>
      </c>
      <c r="F1790" s="76" t="s">
        <v>1314</v>
      </c>
      <c r="G1790" s="78">
        <v>42624.75</v>
      </c>
      <c r="H1790" s="79"/>
      <c r="I1790" s="11"/>
      <c r="J1790" s="79"/>
      <c r="K1790" s="80"/>
    </row>
    <row r="1791" spans="2:11" s="68" customFormat="1" ht="140.25" x14ac:dyDescent="0.2">
      <c r="B1791" s="75" t="s">
        <v>2896</v>
      </c>
      <c r="C1791" s="76"/>
      <c r="D1791" s="77" t="s">
        <v>129</v>
      </c>
      <c r="E1791" s="54" t="s">
        <v>48</v>
      </c>
      <c r="F1791" s="122" t="s">
        <v>386</v>
      </c>
      <c r="G1791" s="78">
        <v>121.15249999999999</v>
      </c>
      <c r="H1791" s="79"/>
      <c r="I1791" s="11"/>
      <c r="J1791" s="79"/>
      <c r="K1791" s="80"/>
    </row>
    <row r="1792" spans="2:11" s="68" customFormat="1" ht="191.25" x14ac:dyDescent="0.2">
      <c r="B1792" s="75" t="s">
        <v>2897</v>
      </c>
      <c r="C1792" s="76"/>
      <c r="D1792" s="77" t="s">
        <v>510</v>
      </c>
      <c r="E1792" s="54" t="s">
        <v>330</v>
      </c>
      <c r="F1792" s="76" t="s">
        <v>1313</v>
      </c>
      <c r="G1792" s="78">
        <v>806.33399999999995</v>
      </c>
      <c r="H1792" s="79"/>
      <c r="I1792" s="11"/>
      <c r="J1792" s="79"/>
      <c r="K1792" s="80"/>
    </row>
    <row r="1793" spans="2:11" s="68" customFormat="1" ht="127.5" x14ac:dyDescent="0.2">
      <c r="B1793" s="75" t="s">
        <v>2898</v>
      </c>
      <c r="C1793" s="76"/>
      <c r="D1793" s="77" t="s">
        <v>1344</v>
      </c>
      <c r="E1793" s="54" t="s">
        <v>528</v>
      </c>
      <c r="F1793" s="122" t="s">
        <v>386</v>
      </c>
      <c r="G1793" s="78">
        <v>2491.5899999999997</v>
      </c>
      <c r="H1793" s="79"/>
      <c r="I1793" s="11"/>
      <c r="J1793" s="79"/>
      <c r="K1793" s="80"/>
    </row>
    <row r="1794" spans="2:11" s="68" customFormat="1" x14ac:dyDescent="0.2">
      <c r="B1794" s="81" t="s">
        <v>2893</v>
      </c>
      <c r="C1794" s="82">
        <v>2</v>
      </c>
      <c r="D1794" s="83" t="s">
        <v>1312</v>
      </c>
      <c r="E1794" s="55" t="s">
        <v>241</v>
      </c>
      <c r="F1794" s="82" t="s">
        <v>1312</v>
      </c>
      <c r="G1794" s="84">
        <v>0</v>
      </c>
      <c r="H1794" s="85"/>
      <c r="I1794" s="213"/>
      <c r="J1794" s="85"/>
      <c r="K1794" s="86"/>
    </row>
    <row r="1795" spans="2:11" s="68" customFormat="1" x14ac:dyDescent="0.2">
      <c r="B1795" s="69" t="s">
        <v>2899</v>
      </c>
      <c r="C1795" s="70">
        <v>0</v>
      </c>
      <c r="D1795" s="71" t="s">
        <v>1312</v>
      </c>
      <c r="E1795" s="53" t="s">
        <v>428</v>
      </c>
      <c r="F1795" s="70" t="s">
        <v>1312</v>
      </c>
      <c r="G1795" s="72">
        <v>0</v>
      </c>
      <c r="H1795" s="73"/>
      <c r="I1795" s="214"/>
      <c r="J1795" s="73"/>
      <c r="K1795" s="74"/>
    </row>
    <row r="1796" spans="2:11" s="68" customFormat="1" ht="114.75" x14ac:dyDescent="0.2">
      <c r="B1796" s="75" t="s">
        <v>2900</v>
      </c>
      <c r="C1796" s="76"/>
      <c r="D1796" s="77" t="s">
        <v>427</v>
      </c>
      <c r="E1796" s="54" t="s">
        <v>599</v>
      </c>
      <c r="F1796" s="76" t="s">
        <v>1313</v>
      </c>
      <c r="G1796" s="78">
        <v>0.17249999999999999</v>
      </c>
      <c r="H1796" s="79"/>
      <c r="I1796" s="11"/>
      <c r="J1796" s="79"/>
      <c r="K1796" s="80"/>
    </row>
    <row r="1797" spans="2:11" s="68" customFormat="1" ht="204" x14ac:dyDescent="0.2">
      <c r="B1797" s="75" t="s">
        <v>2901</v>
      </c>
      <c r="C1797" s="76"/>
      <c r="D1797" s="77" t="s">
        <v>573</v>
      </c>
      <c r="E1797" s="54" t="s">
        <v>46</v>
      </c>
      <c r="F1797" s="76" t="s">
        <v>1314</v>
      </c>
      <c r="G1797" s="78">
        <v>936.09999999999991</v>
      </c>
      <c r="H1797" s="79"/>
      <c r="I1797" s="11"/>
      <c r="J1797" s="79"/>
      <c r="K1797" s="80"/>
    </row>
    <row r="1798" spans="2:11" s="68" customFormat="1" ht="242.25" x14ac:dyDescent="0.2">
      <c r="B1798" s="75" t="s">
        <v>2902</v>
      </c>
      <c r="C1798" s="76"/>
      <c r="D1798" s="77" t="s">
        <v>447</v>
      </c>
      <c r="E1798" s="54" t="s">
        <v>239</v>
      </c>
      <c r="F1798" s="76" t="s">
        <v>1314</v>
      </c>
      <c r="G1798" s="78">
        <v>11099.8</v>
      </c>
      <c r="H1798" s="79"/>
      <c r="I1798" s="11"/>
      <c r="J1798" s="79"/>
      <c r="K1798" s="80"/>
    </row>
    <row r="1799" spans="2:11" s="68" customFormat="1" ht="229.5" x14ac:dyDescent="0.2">
      <c r="B1799" s="75" t="s">
        <v>2903</v>
      </c>
      <c r="C1799" s="76"/>
      <c r="D1799" s="77" t="s">
        <v>447</v>
      </c>
      <c r="E1799" s="54" t="s">
        <v>356</v>
      </c>
      <c r="F1799" s="76" t="s">
        <v>1314</v>
      </c>
      <c r="G1799" s="78">
        <v>15907.949999999999</v>
      </c>
      <c r="H1799" s="79"/>
      <c r="I1799" s="11"/>
      <c r="J1799" s="79"/>
      <c r="K1799" s="80"/>
    </row>
    <row r="1800" spans="2:11" s="68" customFormat="1" ht="255" x14ac:dyDescent="0.2">
      <c r="B1800" s="75" t="s">
        <v>2904</v>
      </c>
      <c r="C1800" s="76"/>
      <c r="D1800" s="77" t="s">
        <v>1345</v>
      </c>
      <c r="E1800" s="54" t="s">
        <v>837</v>
      </c>
      <c r="F1800" s="122" t="s">
        <v>386</v>
      </c>
      <c r="G1800" s="78">
        <v>45.494</v>
      </c>
      <c r="H1800" s="79"/>
      <c r="I1800" s="11"/>
      <c r="J1800" s="79"/>
      <c r="K1800" s="80"/>
    </row>
    <row r="1801" spans="2:11" s="68" customFormat="1" ht="331.5" x14ac:dyDescent="0.2">
      <c r="B1801" s="75" t="s">
        <v>2905</v>
      </c>
      <c r="C1801" s="76"/>
      <c r="D1801" s="77" t="s">
        <v>1396</v>
      </c>
      <c r="E1801" s="54" t="s">
        <v>1246</v>
      </c>
      <c r="F1801" s="122" t="s">
        <v>386</v>
      </c>
      <c r="G1801" s="78">
        <v>2754.5374999999999</v>
      </c>
      <c r="H1801" s="79"/>
      <c r="I1801" s="11"/>
      <c r="J1801" s="79"/>
      <c r="K1801" s="80"/>
    </row>
    <row r="1802" spans="2:11" s="68" customFormat="1" x14ac:dyDescent="0.2">
      <c r="B1802" s="81" t="s">
        <v>2899</v>
      </c>
      <c r="C1802" s="82">
        <v>2</v>
      </c>
      <c r="D1802" s="83" t="s">
        <v>1312</v>
      </c>
      <c r="E1802" s="55" t="s">
        <v>421</v>
      </c>
      <c r="F1802" s="82" t="s">
        <v>1312</v>
      </c>
      <c r="G1802" s="84">
        <v>0</v>
      </c>
      <c r="H1802" s="85"/>
      <c r="I1802" s="213"/>
      <c r="J1802" s="85"/>
      <c r="K1802" s="86"/>
    </row>
    <row r="1803" spans="2:11" s="68" customFormat="1" x14ac:dyDescent="0.2">
      <c r="B1803" s="69" t="s">
        <v>2906</v>
      </c>
      <c r="C1803" s="70">
        <v>0</v>
      </c>
      <c r="D1803" s="71" t="s">
        <v>1312</v>
      </c>
      <c r="E1803" s="53" t="s">
        <v>463</v>
      </c>
      <c r="F1803" s="70" t="s">
        <v>1312</v>
      </c>
      <c r="G1803" s="72">
        <v>0</v>
      </c>
      <c r="H1803" s="73"/>
      <c r="I1803" s="214"/>
      <c r="J1803" s="73"/>
      <c r="K1803" s="74"/>
    </row>
    <row r="1804" spans="2:11" s="68" customFormat="1" ht="165.75" x14ac:dyDescent="0.2">
      <c r="B1804" s="75" t="s">
        <v>2907</v>
      </c>
      <c r="C1804" s="76"/>
      <c r="D1804" s="77" t="s">
        <v>340</v>
      </c>
      <c r="E1804" s="54" t="s">
        <v>230</v>
      </c>
      <c r="F1804" s="76" t="s">
        <v>1314</v>
      </c>
      <c r="G1804" s="78">
        <v>165115.84999999998</v>
      </c>
      <c r="H1804" s="79"/>
      <c r="I1804" s="11"/>
      <c r="J1804" s="79"/>
      <c r="K1804" s="80"/>
    </row>
    <row r="1805" spans="2:11" s="68" customFormat="1" ht="140.25" x14ac:dyDescent="0.2">
      <c r="B1805" s="75" t="s">
        <v>2908</v>
      </c>
      <c r="C1805" s="76"/>
      <c r="D1805" s="77" t="s">
        <v>1412</v>
      </c>
      <c r="E1805" s="54" t="s">
        <v>374</v>
      </c>
      <c r="F1805" s="122" t="s">
        <v>386</v>
      </c>
      <c r="G1805" s="78">
        <v>3869.3474999999999</v>
      </c>
      <c r="H1805" s="79"/>
      <c r="I1805" s="11"/>
      <c r="J1805" s="79"/>
      <c r="K1805" s="80"/>
    </row>
    <row r="1806" spans="2:11" s="68" customFormat="1" ht="178.5" x14ac:dyDescent="0.2">
      <c r="B1806" s="75" t="s">
        <v>2909</v>
      </c>
      <c r="C1806" s="76"/>
      <c r="D1806" s="77" t="s">
        <v>340</v>
      </c>
      <c r="E1806" s="54" t="s">
        <v>99</v>
      </c>
      <c r="F1806" s="76" t="s">
        <v>1313</v>
      </c>
      <c r="G1806" s="78">
        <v>680.23649999999998</v>
      </c>
      <c r="H1806" s="79"/>
      <c r="I1806" s="11"/>
      <c r="J1806" s="79"/>
      <c r="K1806" s="80"/>
    </row>
    <row r="1807" spans="2:11" s="68" customFormat="1" x14ac:dyDescent="0.2">
      <c r="B1807" s="81" t="s">
        <v>2906</v>
      </c>
      <c r="C1807" s="82">
        <v>2</v>
      </c>
      <c r="D1807" s="83" t="s">
        <v>1312</v>
      </c>
      <c r="E1807" s="55" t="s">
        <v>42</v>
      </c>
      <c r="F1807" s="82" t="s">
        <v>1312</v>
      </c>
      <c r="G1807" s="84">
        <v>0</v>
      </c>
      <c r="H1807" s="85"/>
      <c r="I1807" s="213"/>
      <c r="J1807" s="85"/>
      <c r="K1807" s="86"/>
    </row>
    <row r="1808" spans="2:11" s="68" customFormat="1" x14ac:dyDescent="0.2">
      <c r="B1808" s="69" t="s">
        <v>2910</v>
      </c>
      <c r="C1808" s="70">
        <v>0</v>
      </c>
      <c r="D1808" s="71" t="s">
        <v>1312</v>
      </c>
      <c r="E1808" s="53" t="s">
        <v>363</v>
      </c>
      <c r="F1808" s="70" t="s">
        <v>1312</v>
      </c>
      <c r="G1808" s="72">
        <v>0</v>
      </c>
      <c r="H1808" s="73"/>
      <c r="I1808" s="214"/>
      <c r="J1808" s="73"/>
      <c r="K1808" s="74"/>
    </row>
    <row r="1809" spans="2:11" s="68" customFormat="1" ht="409.5" x14ac:dyDescent="0.2">
      <c r="B1809" s="75" t="s">
        <v>2911</v>
      </c>
      <c r="C1809" s="76"/>
      <c r="D1809" s="77" t="s">
        <v>1347</v>
      </c>
      <c r="E1809" s="54" t="s">
        <v>189</v>
      </c>
      <c r="F1809" s="122" t="s">
        <v>386</v>
      </c>
      <c r="G1809" s="78">
        <v>273.80349999999999</v>
      </c>
      <c r="H1809" s="79"/>
      <c r="I1809" s="11"/>
      <c r="J1809" s="79"/>
      <c r="K1809" s="80"/>
    </row>
    <row r="1810" spans="2:11" s="68" customFormat="1" ht="51" x14ac:dyDescent="0.2">
      <c r="B1810" s="75" t="s">
        <v>2912</v>
      </c>
      <c r="C1810" s="76"/>
      <c r="D1810" s="77" t="s">
        <v>447</v>
      </c>
      <c r="E1810" s="54" t="s">
        <v>467</v>
      </c>
      <c r="F1810" s="122" t="s">
        <v>373</v>
      </c>
      <c r="G1810" s="78">
        <v>63.18099999999999</v>
      </c>
      <c r="H1810" s="79"/>
      <c r="I1810" s="11"/>
      <c r="J1810" s="79"/>
      <c r="K1810" s="80"/>
    </row>
    <row r="1811" spans="2:11" s="68" customFormat="1" ht="344.25" x14ac:dyDescent="0.2">
      <c r="B1811" s="75" t="s">
        <v>2913</v>
      </c>
      <c r="C1811" s="76"/>
      <c r="D1811" s="77" t="s">
        <v>1325</v>
      </c>
      <c r="E1811" s="54" t="s">
        <v>238</v>
      </c>
      <c r="F1811" s="122" t="s">
        <v>386</v>
      </c>
      <c r="G1811" s="78">
        <v>333.86799999999994</v>
      </c>
      <c r="H1811" s="79"/>
      <c r="I1811" s="11"/>
      <c r="J1811" s="79"/>
      <c r="K1811" s="80"/>
    </row>
    <row r="1812" spans="2:11" s="68" customFormat="1" x14ac:dyDescent="0.2">
      <c r="B1812" s="81" t="s">
        <v>2910</v>
      </c>
      <c r="C1812" s="82">
        <v>2</v>
      </c>
      <c r="D1812" s="83" t="s">
        <v>1312</v>
      </c>
      <c r="E1812" s="55" t="s">
        <v>63</v>
      </c>
      <c r="F1812" s="82" t="s">
        <v>1312</v>
      </c>
      <c r="G1812" s="84">
        <v>0</v>
      </c>
      <c r="H1812" s="85"/>
      <c r="I1812" s="213"/>
      <c r="J1812" s="85"/>
      <c r="K1812" s="86"/>
    </row>
    <row r="1813" spans="2:11" s="68" customFormat="1" x14ac:dyDescent="0.2">
      <c r="B1813" s="69" t="s">
        <v>2914</v>
      </c>
      <c r="C1813" s="70">
        <v>0</v>
      </c>
      <c r="D1813" s="71" t="s">
        <v>1312</v>
      </c>
      <c r="E1813" s="53" t="s">
        <v>250</v>
      </c>
      <c r="F1813" s="70" t="s">
        <v>1312</v>
      </c>
      <c r="G1813" s="72">
        <v>0</v>
      </c>
      <c r="H1813" s="73"/>
      <c r="I1813" s="214"/>
      <c r="J1813" s="73"/>
      <c r="K1813" s="74"/>
    </row>
    <row r="1814" spans="2:11" s="68" customFormat="1" ht="178.5" x14ac:dyDescent="0.2">
      <c r="B1814" s="75" t="s">
        <v>2915</v>
      </c>
      <c r="C1814" s="76"/>
      <c r="D1814" s="77" t="s">
        <v>1326</v>
      </c>
      <c r="E1814" s="54" t="s">
        <v>403</v>
      </c>
      <c r="F1814" s="122" t="s">
        <v>386</v>
      </c>
      <c r="G1814" s="78">
        <v>3246.8754999999996</v>
      </c>
      <c r="H1814" s="79"/>
      <c r="I1814" s="11"/>
      <c r="J1814" s="79"/>
      <c r="K1814" s="80"/>
    </row>
    <row r="1815" spans="2:11" s="68" customFormat="1" ht="165.75" x14ac:dyDescent="0.2">
      <c r="B1815" s="75" t="s">
        <v>2916</v>
      </c>
      <c r="C1815" s="76"/>
      <c r="D1815" s="77" t="s">
        <v>1397</v>
      </c>
      <c r="E1815" s="54" t="s">
        <v>130</v>
      </c>
      <c r="F1815" s="122" t="s">
        <v>386</v>
      </c>
      <c r="G1815" s="78">
        <v>3246.8754999999996</v>
      </c>
      <c r="H1815" s="79"/>
      <c r="I1815" s="11"/>
      <c r="J1815" s="79"/>
      <c r="K1815" s="80"/>
    </row>
    <row r="1816" spans="2:11" s="68" customFormat="1" ht="331.5" x14ac:dyDescent="0.2">
      <c r="B1816" s="75" t="s">
        <v>2917</v>
      </c>
      <c r="C1816" s="76"/>
      <c r="D1816" s="77" t="s">
        <v>1327</v>
      </c>
      <c r="E1816" s="54" t="s">
        <v>136</v>
      </c>
      <c r="F1816" s="122" t="s">
        <v>386</v>
      </c>
      <c r="G1816" s="78">
        <v>3246.8754999999996</v>
      </c>
      <c r="H1816" s="79"/>
      <c r="I1816" s="11"/>
      <c r="J1816" s="79"/>
      <c r="K1816" s="80"/>
    </row>
    <row r="1817" spans="2:11" s="68" customFormat="1" x14ac:dyDescent="0.2">
      <c r="B1817" s="81" t="s">
        <v>2914</v>
      </c>
      <c r="C1817" s="82">
        <v>2</v>
      </c>
      <c r="D1817" s="83" t="s">
        <v>1312</v>
      </c>
      <c r="E1817" s="55" t="s">
        <v>524</v>
      </c>
      <c r="F1817" s="82" t="s">
        <v>1312</v>
      </c>
      <c r="G1817" s="84">
        <v>0</v>
      </c>
      <c r="H1817" s="85"/>
      <c r="I1817" s="213"/>
      <c r="J1817" s="85"/>
      <c r="K1817" s="86"/>
    </row>
    <row r="1818" spans="2:11" s="68" customFormat="1" x14ac:dyDescent="0.2">
      <c r="B1818" s="69" t="s">
        <v>2918</v>
      </c>
      <c r="C1818" s="70">
        <v>0</v>
      </c>
      <c r="D1818" s="71" t="s">
        <v>1312</v>
      </c>
      <c r="E1818" s="53" t="s">
        <v>563</v>
      </c>
      <c r="F1818" s="70" t="s">
        <v>1312</v>
      </c>
      <c r="G1818" s="72">
        <v>0</v>
      </c>
      <c r="H1818" s="73"/>
      <c r="I1818" s="214"/>
      <c r="J1818" s="73"/>
      <c r="K1818" s="74"/>
    </row>
    <row r="1819" spans="2:11" s="68" customFormat="1" x14ac:dyDescent="0.2">
      <c r="B1819" s="69" t="s">
        <v>2919</v>
      </c>
      <c r="C1819" s="70">
        <v>0</v>
      </c>
      <c r="D1819" s="71" t="s">
        <v>1312</v>
      </c>
      <c r="E1819" s="53" t="s">
        <v>338</v>
      </c>
      <c r="F1819" s="70" t="s">
        <v>1312</v>
      </c>
      <c r="G1819" s="72">
        <v>0</v>
      </c>
      <c r="H1819" s="73"/>
      <c r="I1819" s="214"/>
      <c r="J1819" s="73"/>
      <c r="K1819" s="74"/>
    </row>
    <row r="1820" spans="2:11" s="68" customFormat="1" ht="127.5" x14ac:dyDescent="0.2">
      <c r="B1820" s="75" t="s">
        <v>2920</v>
      </c>
      <c r="C1820" s="76"/>
      <c r="D1820" s="77" t="s">
        <v>1328</v>
      </c>
      <c r="E1820" s="54" t="s">
        <v>726</v>
      </c>
      <c r="F1820" s="122" t="s">
        <v>386</v>
      </c>
      <c r="G1820" s="78">
        <v>44.895999999999994</v>
      </c>
      <c r="H1820" s="79"/>
      <c r="I1820" s="11"/>
      <c r="J1820" s="79"/>
      <c r="K1820" s="80"/>
    </row>
    <row r="1821" spans="2:11" s="68" customFormat="1" ht="127.5" x14ac:dyDescent="0.2">
      <c r="B1821" s="75" t="s">
        <v>2921</v>
      </c>
      <c r="C1821" s="76"/>
      <c r="D1821" s="77" t="s">
        <v>1329</v>
      </c>
      <c r="E1821" s="54" t="s">
        <v>727</v>
      </c>
      <c r="F1821" s="122" t="s">
        <v>373</v>
      </c>
      <c r="G1821" s="78">
        <v>27.565499999999997</v>
      </c>
      <c r="H1821" s="79"/>
      <c r="I1821" s="11"/>
      <c r="J1821" s="79"/>
      <c r="K1821" s="80"/>
    </row>
    <row r="1822" spans="2:11" s="68" customFormat="1" ht="127.5" x14ac:dyDescent="0.2">
      <c r="B1822" s="75" t="s">
        <v>2922</v>
      </c>
      <c r="C1822" s="76"/>
      <c r="D1822" s="77" t="s">
        <v>1329</v>
      </c>
      <c r="E1822" s="54" t="s">
        <v>729</v>
      </c>
      <c r="F1822" s="122" t="s">
        <v>373</v>
      </c>
      <c r="G1822" s="78">
        <v>42.193499999999993</v>
      </c>
      <c r="H1822" s="79"/>
      <c r="I1822" s="11"/>
      <c r="J1822" s="79"/>
      <c r="K1822" s="80"/>
    </row>
    <row r="1823" spans="2:11" s="68" customFormat="1" ht="127.5" x14ac:dyDescent="0.2">
      <c r="B1823" s="75" t="s">
        <v>2923</v>
      </c>
      <c r="C1823" s="76"/>
      <c r="D1823" s="77" t="s">
        <v>1330</v>
      </c>
      <c r="E1823" s="54" t="s">
        <v>14</v>
      </c>
      <c r="F1823" s="122" t="s">
        <v>386</v>
      </c>
      <c r="G1823" s="78">
        <v>89.8035</v>
      </c>
      <c r="H1823" s="79"/>
      <c r="I1823" s="11"/>
      <c r="J1823" s="79"/>
      <c r="K1823" s="80"/>
    </row>
    <row r="1824" spans="2:11" s="68" customFormat="1" x14ac:dyDescent="0.2">
      <c r="B1824" s="87" t="s">
        <v>2919</v>
      </c>
      <c r="C1824" s="88">
        <v>3</v>
      </c>
      <c r="D1824" s="89" t="s">
        <v>1312</v>
      </c>
      <c r="E1824" s="56" t="s">
        <v>55</v>
      </c>
      <c r="F1824" s="88" t="s">
        <v>1312</v>
      </c>
      <c r="G1824" s="90">
        <v>0</v>
      </c>
      <c r="H1824" s="91"/>
      <c r="I1824" s="224"/>
      <c r="J1824" s="91"/>
      <c r="K1824" s="92"/>
    </row>
    <row r="1825" spans="2:11" s="68" customFormat="1" x14ac:dyDescent="0.2">
      <c r="B1825" s="69" t="s">
        <v>2924</v>
      </c>
      <c r="C1825" s="70">
        <v>0</v>
      </c>
      <c r="D1825" s="71" t="s">
        <v>1312</v>
      </c>
      <c r="E1825" s="53" t="s">
        <v>479</v>
      </c>
      <c r="F1825" s="70" t="s">
        <v>1312</v>
      </c>
      <c r="G1825" s="72">
        <v>0</v>
      </c>
      <c r="H1825" s="73"/>
      <c r="I1825" s="214"/>
      <c r="J1825" s="73"/>
      <c r="K1825" s="74"/>
    </row>
    <row r="1826" spans="2:11" s="68" customFormat="1" ht="165.75" x14ac:dyDescent="0.2">
      <c r="B1826" s="75" t="s">
        <v>2925</v>
      </c>
      <c r="C1826" s="76"/>
      <c r="D1826" s="77" t="s">
        <v>1331</v>
      </c>
      <c r="E1826" s="54" t="s">
        <v>396</v>
      </c>
      <c r="F1826" s="122" t="s">
        <v>386</v>
      </c>
      <c r="G1826" s="78">
        <v>162.48349999999999</v>
      </c>
      <c r="H1826" s="79"/>
      <c r="I1826" s="11"/>
      <c r="J1826" s="79"/>
      <c r="K1826" s="80"/>
    </row>
    <row r="1827" spans="2:11" s="68" customFormat="1" ht="140.25" x14ac:dyDescent="0.2">
      <c r="B1827" s="75" t="s">
        <v>2926</v>
      </c>
      <c r="C1827" s="76"/>
      <c r="D1827" s="77" t="s">
        <v>1364</v>
      </c>
      <c r="E1827" s="54" t="s">
        <v>199</v>
      </c>
      <c r="F1827" s="122" t="s">
        <v>386</v>
      </c>
      <c r="G1827" s="78">
        <v>43.377999999999993</v>
      </c>
      <c r="H1827" s="79"/>
      <c r="I1827" s="11"/>
      <c r="J1827" s="79"/>
      <c r="K1827" s="80"/>
    </row>
    <row r="1828" spans="2:11" s="68" customFormat="1" x14ac:dyDescent="0.2">
      <c r="B1828" s="87" t="s">
        <v>2924</v>
      </c>
      <c r="C1828" s="88">
        <v>3</v>
      </c>
      <c r="D1828" s="89" t="s">
        <v>1312</v>
      </c>
      <c r="E1828" s="56" t="s">
        <v>328</v>
      </c>
      <c r="F1828" s="88" t="s">
        <v>1312</v>
      </c>
      <c r="G1828" s="90">
        <v>0</v>
      </c>
      <c r="H1828" s="91"/>
      <c r="I1828" s="224"/>
      <c r="J1828" s="91"/>
      <c r="K1828" s="92"/>
    </row>
    <row r="1829" spans="2:11" s="68" customFormat="1" x14ac:dyDescent="0.2">
      <c r="B1829" s="69" t="s">
        <v>2927</v>
      </c>
      <c r="C1829" s="70">
        <v>0</v>
      </c>
      <c r="D1829" s="71" t="s">
        <v>1312</v>
      </c>
      <c r="E1829" s="53" t="s">
        <v>114</v>
      </c>
      <c r="F1829" s="70" t="s">
        <v>1312</v>
      </c>
      <c r="G1829" s="72">
        <v>0</v>
      </c>
      <c r="H1829" s="73"/>
      <c r="I1829" s="214"/>
      <c r="J1829" s="73"/>
      <c r="K1829" s="74"/>
    </row>
    <row r="1830" spans="2:11" s="68" customFormat="1" ht="127.5" x14ac:dyDescent="0.2">
      <c r="B1830" s="75" t="s">
        <v>2928</v>
      </c>
      <c r="C1830" s="76"/>
      <c r="D1830" s="77" t="s">
        <v>1377</v>
      </c>
      <c r="E1830" s="54" t="s">
        <v>1247</v>
      </c>
      <c r="F1830" s="122" t="s">
        <v>161</v>
      </c>
      <c r="G1830" s="78">
        <v>33</v>
      </c>
      <c r="H1830" s="79"/>
      <c r="I1830" s="11"/>
      <c r="J1830" s="79"/>
      <c r="K1830" s="80"/>
    </row>
    <row r="1831" spans="2:11" s="68" customFormat="1" ht="127.5" x14ac:dyDescent="0.2">
      <c r="B1831" s="75" t="s">
        <v>2929</v>
      </c>
      <c r="C1831" s="76"/>
      <c r="D1831" s="77" t="s">
        <v>1377</v>
      </c>
      <c r="E1831" s="54" t="s">
        <v>1248</v>
      </c>
      <c r="F1831" s="122" t="s">
        <v>161</v>
      </c>
      <c r="G1831" s="78">
        <v>17</v>
      </c>
      <c r="H1831" s="79"/>
      <c r="I1831" s="11"/>
      <c r="J1831" s="79"/>
      <c r="K1831" s="80"/>
    </row>
    <row r="1832" spans="2:11" s="68" customFormat="1" x14ac:dyDescent="0.2">
      <c r="B1832" s="87" t="s">
        <v>2927</v>
      </c>
      <c r="C1832" s="88">
        <v>3</v>
      </c>
      <c r="D1832" s="89" t="s">
        <v>1312</v>
      </c>
      <c r="E1832" s="56" t="s">
        <v>368</v>
      </c>
      <c r="F1832" s="88" t="s">
        <v>1312</v>
      </c>
      <c r="G1832" s="90">
        <v>0</v>
      </c>
      <c r="H1832" s="91"/>
      <c r="I1832" s="224"/>
      <c r="J1832" s="91"/>
      <c r="K1832" s="92"/>
    </row>
    <row r="1833" spans="2:11" s="68" customFormat="1" x14ac:dyDescent="0.2">
      <c r="B1833" s="69" t="s">
        <v>2930</v>
      </c>
      <c r="C1833" s="70">
        <v>0</v>
      </c>
      <c r="D1833" s="71" t="s">
        <v>1312</v>
      </c>
      <c r="E1833" s="53" t="s">
        <v>490</v>
      </c>
      <c r="F1833" s="70" t="s">
        <v>1312</v>
      </c>
      <c r="G1833" s="72">
        <v>0</v>
      </c>
      <c r="H1833" s="73"/>
      <c r="I1833" s="214"/>
      <c r="J1833" s="73"/>
      <c r="K1833" s="74"/>
    </row>
    <row r="1834" spans="2:11" s="68" customFormat="1" ht="140.25" x14ac:dyDescent="0.2">
      <c r="B1834" s="75" t="s">
        <v>2931</v>
      </c>
      <c r="C1834" s="76"/>
      <c r="D1834" s="77" t="s">
        <v>45</v>
      </c>
      <c r="E1834" s="54" t="s">
        <v>275</v>
      </c>
      <c r="F1834" s="122" t="s">
        <v>386</v>
      </c>
      <c r="G1834" s="78">
        <v>252.28699999999998</v>
      </c>
      <c r="H1834" s="79"/>
      <c r="I1834" s="11"/>
      <c r="J1834" s="79"/>
      <c r="K1834" s="80"/>
    </row>
    <row r="1835" spans="2:11" s="68" customFormat="1" ht="153" x14ac:dyDescent="0.2">
      <c r="B1835" s="75" t="s">
        <v>2932</v>
      </c>
      <c r="C1835" s="76"/>
      <c r="D1835" s="77" t="s">
        <v>1332</v>
      </c>
      <c r="E1835" s="54" t="s">
        <v>213</v>
      </c>
      <c r="F1835" s="122" t="s">
        <v>386</v>
      </c>
      <c r="G1835" s="78">
        <v>252.28699999999998</v>
      </c>
      <c r="H1835" s="79"/>
      <c r="I1835" s="11"/>
      <c r="J1835" s="79"/>
      <c r="K1835" s="80"/>
    </row>
    <row r="1836" spans="2:11" s="68" customFormat="1" ht="178.5" x14ac:dyDescent="0.2">
      <c r="B1836" s="75" t="s">
        <v>2933</v>
      </c>
      <c r="C1836" s="76"/>
      <c r="D1836" s="77" t="s">
        <v>1333</v>
      </c>
      <c r="E1836" s="54" t="s">
        <v>62</v>
      </c>
      <c r="F1836" s="122" t="s">
        <v>386</v>
      </c>
      <c r="G1836" s="78">
        <v>3246.8754999999996</v>
      </c>
      <c r="H1836" s="79"/>
      <c r="I1836" s="11"/>
      <c r="J1836" s="79"/>
      <c r="K1836" s="80"/>
    </row>
    <row r="1837" spans="2:11" s="68" customFormat="1" x14ac:dyDescent="0.2">
      <c r="B1837" s="87" t="s">
        <v>2930</v>
      </c>
      <c r="C1837" s="88">
        <v>3</v>
      </c>
      <c r="D1837" s="89" t="s">
        <v>1312</v>
      </c>
      <c r="E1837" s="56" t="s">
        <v>444</v>
      </c>
      <c r="F1837" s="88" t="s">
        <v>1312</v>
      </c>
      <c r="G1837" s="90">
        <v>0</v>
      </c>
      <c r="H1837" s="91"/>
      <c r="I1837" s="224"/>
      <c r="J1837" s="91"/>
      <c r="K1837" s="92"/>
    </row>
    <row r="1838" spans="2:11" s="68" customFormat="1" x14ac:dyDescent="0.2">
      <c r="B1838" s="69" t="s">
        <v>2934</v>
      </c>
      <c r="C1838" s="70">
        <v>0</v>
      </c>
      <c r="D1838" s="71" t="s">
        <v>1312</v>
      </c>
      <c r="E1838" s="53" t="s">
        <v>461</v>
      </c>
      <c r="F1838" s="70" t="s">
        <v>1312</v>
      </c>
      <c r="G1838" s="72">
        <v>0</v>
      </c>
      <c r="H1838" s="73"/>
      <c r="I1838" s="214"/>
      <c r="J1838" s="73"/>
      <c r="K1838" s="74"/>
    </row>
    <row r="1839" spans="2:11" s="68" customFormat="1" ht="216.75" x14ac:dyDescent="0.2">
      <c r="B1839" s="75" t="s">
        <v>2935</v>
      </c>
      <c r="C1839" s="76"/>
      <c r="D1839" s="77" t="s">
        <v>1335</v>
      </c>
      <c r="E1839" s="54" t="s">
        <v>872</v>
      </c>
      <c r="F1839" s="122" t="s">
        <v>161</v>
      </c>
      <c r="G1839" s="78">
        <v>1</v>
      </c>
      <c r="H1839" s="79"/>
      <c r="I1839" s="11"/>
      <c r="J1839" s="79"/>
      <c r="K1839" s="80"/>
    </row>
    <row r="1840" spans="2:11" s="68" customFormat="1" ht="216.75" x14ac:dyDescent="0.2">
      <c r="B1840" s="75" t="s">
        <v>2936</v>
      </c>
      <c r="C1840" s="76"/>
      <c r="D1840" s="77" t="s">
        <v>1385</v>
      </c>
      <c r="E1840" s="54" t="s">
        <v>873</v>
      </c>
      <c r="F1840" s="122" t="s">
        <v>161</v>
      </c>
      <c r="G1840" s="78">
        <v>1</v>
      </c>
      <c r="H1840" s="79"/>
      <c r="I1840" s="11"/>
      <c r="J1840" s="79"/>
      <c r="K1840" s="80"/>
    </row>
    <row r="1841" spans="2:11" s="68" customFormat="1" ht="178.5" x14ac:dyDescent="0.2">
      <c r="B1841" s="75" t="s">
        <v>2937</v>
      </c>
      <c r="C1841" s="76"/>
      <c r="D1841" s="77" t="s">
        <v>1385</v>
      </c>
      <c r="E1841" s="54" t="s">
        <v>881</v>
      </c>
      <c r="F1841" s="122" t="s">
        <v>161</v>
      </c>
      <c r="G1841" s="78">
        <v>2</v>
      </c>
      <c r="H1841" s="79"/>
      <c r="I1841" s="11"/>
      <c r="J1841" s="79"/>
      <c r="K1841" s="80"/>
    </row>
    <row r="1842" spans="2:11" s="68" customFormat="1" ht="242.25" x14ac:dyDescent="0.2">
      <c r="B1842" s="75" t="s">
        <v>2938</v>
      </c>
      <c r="C1842" s="113"/>
      <c r="D1842" s="77" t="s">
        <v>1398</v>
      </c>
      <c r="E1842" s="54" t="s">
        <v>1249</v>
      </c>
      <c r="F1842" s="122" t="s">
        <v>161</v>
      </c>
      <c r="G1842" s="78">
        <v>11</v>
      </c>
      <c r="H1842" s="79"/>
      <c r="I1842" s="11"/>
      <c r="J1842" s="79"/>
      <c r="K1842" s="80"/>
    </row>
    <row r="1843" spans="2:11" s="68" customFormat="1" ht="76.5" x14ac:dyDescent="0.2">
      <c r="B1843" s="75" t="s">
        <v>2939</v>
      </c>
      <c r="C1843" s="113"/>
      <c r="D1843" s="77" t="s">
        <v>1399</v>
      </c>
      <c r="E1843" s="54" t="s">
        <v>1250</v>
      </c>
      <c r="F1843" s="122" t="s">
        <v>161</v>
      </c>
      <c r="G1843" s="78">
        <v>241</v>
      </c>
      <c r="H1843" s="79"/>
      <c r="I1843" s="11"/>
      <c r="J1843" s="79"/>
      <c r="K1843" s="80"/>
    </row>
    <row r="1844" spans="2:11" s="68" customFormat="1" ht="127.5" x14ac:dyDescent="0.2">
      <c r="B1844" s="75" t="s">
        <v>2940</v>
      </c>
      <c r="C1844" s="76"/>
      <c r="D1844" s="77" t="s">
        <v>1337</v>
      </c>
      <c r="E1844" s="54" t="s">
        <v>59</v>
      </c>
      <c r="F1844" s="122" t="s">
        <v>386</v>
      </c>
      <c r="G1844" s="78">
        <v>54.969999999999992</v>
      </c>
      <c r="H1844" s="79"/>
      <c r="I1844" s="11"/>
      <c r="J1844" s="79"/>
      <c r="K1844" s="80"/>
    </row>
    <row r="1845" spans="2:11" s="68" customFormat="1" ht="204" x14ac:dyDescent="0.2">
      <c r="B1845" s="75" t="s">
        <v>2941</v>
      </c>
      <c r="C1845" s="76"/>
      <c r="D1845" s="77" t="s">
        <v>1337</v>
      </c>
      <c r="E1845" s="54" t="s">
        <v>150</v>
      </c>
      <c r="F1845" s="122" t="s">
        <v>386</v>
      </c>
      <c r="G1845" s="78">
        <v>358.71949999999998</v>
      </c>
      <c r="H1845" s="79"/>
      <c r="I1845" s="11"/>
      <c r="J1845" s="79"/>
      <c r="K1845" s="80"/>
    </row>
    <row r="1846" spans="2:11" s="68" customFormat="1" ht="344.25" x14ac:dyDescent="0.2">
      <c r="B1846" s="75" t="s">
        <v>2942</v>
      </c>
      <c r="C1846" s="76"/>
      <c r="D1846" s="77" t="s">
        <v>1338</v>
      </c>
      <c r="E1846" s="54" t="s">
        <v>1251</v>
      </c>
      <c r="F1846" s="122" t="s">
        <v>161</v>
      </c>
      <c r="G1846" s="78">
        <v>1</v>
      </c>
      <c r="H1846" s="79"/>
      <c r="I1846" s="11"/>
      <c r="J1846" s="79"/>
      <c r="K1846" s="80"/>
    </row>
    <row r="1847" spans="2:11" s="68" customFormat="1" x14ac:dyDescent="0.2">
      <c r="B1847" s="87" t="s">
        <v>2934</v>
      </c>
      <c r="C1847" s="88">
        <v>3</v>
      </c>
      <c r="D1847" s="89" t="s">
        <v>1312</v>
      </c>
      <c r="E1847" s="56" t="s">
        <v>157</v>
      </c>
      <c r="F1847" s="88" t="s">
        <v>1312</v>
      </c>
      <c r="G1847" s="90">
        <v>0</v>
      </c>
      <c r="H1847" s="91"/>
      <c r="I1847" s="224"/>
      <c r="J1847" s="91"/>
      <c r="K1847" s="92"/>
    </row>
    <row r="1848" spans="2:11" s="68" customFormat="1" x14ac:dyDescent="0.2">
      <c r="B1848" s="69" t="s">
        <v>2943</v>
      </c>
      <c r="C1848" s="70">
        <v>0</v>
      </c>
      <c r="D1848" s="71" t="s">
        <v>1312</v>
      </c>
      <c r="E1848" s="53" t="s">
        <v>457</v>
      </c>
      <c r="F1848" s="70" t="s">
        <v>1312</v>
      </c>
      <c r="G1848" s="72">
        <v>0</v>
      </c>
      <c r="H1848" s="73"/>
      <c r="I1848" s="214"/>
      <c r="J1848" s="73"/>
      <c r="K1848" s="74"/>
    </row>
    <row r="1849" spans="2:11" s="68" customFormat="1" ht="229.5" x14ac:dyDescent="0.2">
      <c r="B1849" s="75" t="s">
        <v>2944</v>
      </c>
      <c r="C1849" s="76"/>
      <c r="D1849" s="77" t="s">
        <v>1340</v>
      </c>
      <c r="E1849" s="54" t="s">
        <v>217</v>
      </c>
      <c r="F1849" s="122" t="s">
        <v>386</v>
      </c>
      <c r="G1849" s="78">
        <v>3246.8754999999996</v>
      </c>
      <c r="H1849" s="79"/>
      <c r="I1849" s="11"/>
      <c r="J1849" s="79"/>
      <c r="K1849" s="80"/>
    </row>
    <row r="1850" spans="2:11" s="68" customFormat="1" x14ac:dyDescent="0.2">
      <c r="B1850" s="87" t="s">
        <v>2943</v>
      </c>
      <c r="C1850" s="88">
        <v>3</v>
      </c>
      <c r="D1850" s="89" t="s">
        <v>1312</v>
      </c>
      <c r="E1850" s="56" t="s">
        <v>341</v>
      </c>
      <c r="F1850" s="88" t="s">
        <v>1312</v>
      </c>
      <c r="G1850" s="90">
        <v>0</v>
      </c>
      <c r="H1850" s="91"/>
      <c r="I1850" s="224"/>
      <c r="J1850" s="91"/>
      <c r="K1850" s="92"/>
    </row>
    <row r="1851" spans="2:11" s="68" customFormat="1" x14ac:dyDescent="0.2">
      <c r="B1851" s="69" t="s">
        <v>2945</v>
      </c>
      <c r="C1851" s="70">
        <v>0</v>
      </c>
      <c r="D1851" s="71" t="s">
        <v>1312</v>
      </c>
      <c r="E1851" s="53" t="s">
        <v>279</v>
      </c>
      <c r="F1851" s="70" t="s">
        <v>1312</v>
      </c>
      <c r="G1851" s="72">
        <v>0</v>
      </c>
      <c r="H1851" s="73"/>
      <c r="I1851" s="214"/>
      <c r="J1851" s="73"/>
      <c r="K1851" s="74"/>
    </row>
    <row r="1852" spans="2:11" s="68" customFormat="1" ht="204" x14ac:dyDescent="0.2">
      <c r="B1852" s="75" t="s">
        <v>2946</v>
      </c>
      <c r="C1852" s="76"/>
      <c r="D1852" s="77" t="s">
        <v>1342</v>
      </c>
      <c r="E1852" s="54" t="s">
        <v>286</v>
      </c>
      <c r="F1852" s="122" t="s">
        <v>386</v>
      </c>
      <c r="G1852" s="78">
        <v>959.75549999999998</v>
      </c>
      <c r="H1852" s="79"/>
      <c r="I1852" s="11"/>
      <c r="J1852" s="79"/>
      <c r="K1852" s="80"/>
    </row>
    <row r="1853" spans="2:11" s="68" customFormat="1" ht="127.5" x14ac:dyDescent="0.2">
      <c r="B1853" s="75" t="s">
        <v>2947</v>
      </c>
      <c r="C1853" s="76"/>
      <c r="D1853" s="77" t="s">
        <v>1342</v>
      </c>
      <c r="E1853" s="54" t="s">
        <v>49</v>
      </c>
      <c r="F1853" s="122" t="s">
        <v>386</v>
      </c>
      <c r="G1853" s="78">
        <v>602.86450000000002</v>
      </c>
      <c r="H1853" s="79"/>
      <c r="I1853" s="11"/>
      <c r="J1853" s="79"/>
      <c r="K1853" s="80"/>
    </row>
    <row r="1854" spans="2:11" s="68" customFormat="1" x14ac:dyDescent="0.2">
      <c r="B1854" s="87" t="s">
        <v>2945</v>
      </c>
      <c r="C1854" s="88">
        <v>3</v>
      </c>
      <c r="D1854" s="89" t="s">
        <v>1312</v>
      </c>
      <c r="E1854" s="56" t="s">
        <v>475</v>
      </c>
      <c r="F1854" s="88" t="s">
        <v>1312</v>
      </c>
      <c r="G1854" s="90">
        <v>0</v>
      </c>
      <c r="H1854" s="91"/>
      <c r="I1854" s="224"/>
      <c r="J1854" s="91"/>
      <c r="K1854" s="92"/>
    </row>
    <row r="1855" spans="2:11" s="68" customFormat="1" x14ac:dyDescent="0.2">
      <c r="B1855" s="69" t="s">
        <v>2948</v>
      </c>
      <c r="C1855" s="70">
        <v>0</v>
      </c>
      <c r="D1855" s="71" t="s">
        <v>1312</v>
      </c>
      <c r="E1855" s="53" t="s">
        <v>68</v>
      </c>
      <c r="F1855" s="70" t="s">
        <v>1312</v>
      </c>
      <c r="G1855" s="72">
        <v>0</v>
      </c>
      <c r="H1855" s="73"/>
      <c r="I1855" s="214"/>
      <c r="J1855" s="73"/>
      <c r="K1855" s="74"/>
    </row>
    <row r="1856" spans="2:11" s="68" customFormat="1" ht="114.75" x14ac:dyDescent="0.2">
      <c r="B1856" s="75" t="s">
        <v>2949</v>
      </c>
      <c r="C1856" s="76"/>
      <c r="D1856" s="77" t="s">
        <v>1343</v>
      </c>
      <c r="E1856" s="54" t="s">
        <v>893</v>
      </c>
      <c r="F1856" s="122" t="s">
        <v>161</v>
      </c>
      <c r="G1856" s="78">
        <v>1</v>
      </c>
      <c r="H1856" s="79"/>
      <c r="I1856" s="11"/>
      <c r="J1856" s="79"/>
      <c r="K1856" s="80"/>
    </row>
    <row r="1857" spans="2:11" s="68" customFormat="1" ht="114.75" x14ac:dyDescent="0.2">
      <c r="B1857" s="75" t="s">
        <v>2950</v>
      </c>
      <c r="C1857" s="76"/>
      <c r="D1857" s="77" t="s">
        <v>1343</v>
      </c>
      <c r="E1857" s="54" t="s">
        <v>110</v>
      </c>
      <c r="F1857" s="122" t="s">
        <v>161</v>
      </c>
      <c r="G1857" s="78">
        <v>12</v>
      </c>
      <c r="H1857" s="79"/>
      <c r="I1857" s="11"/>
      <c r="J1857" s="79"/>
      <c r="K1857" s="80"/>
    </row>
    <row r="1858" spans="2:11" s="68" customFormat="1" ht="114.75" x14ac:dyDescent="0.2">
      <c r="B1858" s="75" t="s">
        <v>2951</v>
      </c>
      <c r="C1858" s="76"/>
      <c r="D1858" s="77" t="s">
        <v>1343</v>
      </c>
      <c r="E1858" s="54" t="s">
        <v>894</v>
      </c>
      <c r="F1858" s="122" t="s">
        <v>161</v>
      </c>
      <c r="G1858" s="78">
        <v>5</v>
      </c>
      <c r="H1858" s="79"/>
      <c r="I1858" s="11"/>
      <c r="J1858" s="79"/>
      <c r="K1858" s="80"/>
    </row>
    <row r="1859" spans="2:11" s="68" customFormat="1" ht="114.75" x14ac:dyDescent="0.2">
      <c r="B1859" s="75" t="s">
        <v>2952</v>
      </c>
      <c r="C1859" s="76"/>
      <c r="D1859" s="77" t="s">
        <v>1343</v>
      </c>
      <c r="E1859" s="54" t="s">
        <v>297</v>
      </c>
      <c r="F1859" s="122" t="s">
        <v>161</v>
      </c>
      <c r="G1859" s="78">
        <v>4</v>
      </c>
      <c r="H1859" s="79"/>
      <c r="I1859" s="11"/>
      <c r="J1859" s="79"/>
      <c r="K1859" s="80"/>
    </row>
    <row r="1860" spans="2:11" s="68" customFormat="1" ht="114.75" x14ac:dyDescent="0.2">
      <c r="B1860" s="75" t="s">
        <v>2953</v>
      </c>
      <c r="C1860" s="76"/>
      <c r="D1860" s="77" t="s">
        <v>1343</v>
      </c>
      <c r="E1860" s="54" t="s">
        <v>896</v>
      </c>
      <c r="F1860" s="122" t="s">
        <v>161</v>
      </c>
      <c r="G1860" s="78">
        <v>1</v>
      </c>
      <c r="H1860" s="79"/>
      <c r="I1860" s="11"/>
      <c r="J1860" s="79"/>
      <c r="K1860" s="80"/>
    </row>
    <row r="1861" spans="2:11" s="68" customFormat="1" ht="114.75" x14ac:dyDescent="0.2">
      <c r="B1861" s="75" t="s">
        <v>2954</v>
      </c>
      <c r="C1861" s="76"/>
      <c r="D1861" s="77" t="s">
        <v>1343</v>
      </c>
      <c r="E1861" s="54" t="s">
        <v>533</v>
      </c>
      <c r="F1861" s="122" t="s">
        <v>161</v>
      </c>
      <c r="G1861" s="78">
        <v>3</v>
      </c>
      <c r="H1861" s="79"/>
      <c r="I1861" s="11"/>
      <c r="J1861" s="79"/>
      <c r="K1861" s="80"/>
    </row>
    <row r="1862" spans="2:11" s="68" customFormat="1" ht="114.75" x14ac:dyDescent="0.2">
      <c r="B1862" s="75" t="s">
        <v>2955</v>
      </c>
      <c r="C1862" s="76"/>
      <c r="D1862" s="77" t="s">
        <v>1343</v>
      </c>
      <c r="E1862" s="54" t="s">
        <v>23</v>
      </c>
      <c r="F1862" s="122" t="s">
        <v>161</v>
      </c>
      <c r="G1862" s="78">
        <v>1</v>
      </c>
      <c r="H1862" s="79"/>
      <c r="I1862" s="11"/>
      <c r="J1862" s="79"/>
      <c r="K1862" s="80"/>
    </row>
    <row r="1863" spans="2:11" s="68" customFormat="1" ht="114.75" x14ac:dyDescent="0.2">
      <c r="B1863" s="75" t="s">
        <v>2956</v>
      </c>
      <c r="C1863" s="76"/>
      <c r="D1863" s="77" t="s">
        <v>1343</v>
      </c>
      <c r="E1863" s="54" t="s">
        <v>142</v>
      </c>
      <c r="F1863" s="122" t="s">
        <v>161</v>
      </c>
      <c r="G1863" s="78">
        <v>4</v>
      </c>
      <c r="H1863" s="79"/>
      <c r="I1863" s="11"/>
      <c r="J1863" s="79"/>
      <c r="K1863" s="80"/>
    </row>
    <row r="1864" spans="2:11" s="68" customFormat="1" ht="114.75" x14ac:dyDescent="0.2">
      <c r="B1864" s="75" t="s">
        <v>2957</v>
      </c>
      <c r="C1864" s="76"/>
      <c r="D1864" s="77" t="s">
        <v>1343</v>
      </c>
      <c r="E1864" s="54" t="s">
        <v>898</v>
      </c>
      <c r="F1864" s="122" t="s">
        <v>161</v>
      </c>
      <c r="G1864" s="78">
        <v>1</v>
      </c>
      <c r="H1864" s="79"/>
      <c r="I1864" s="11"/>
      <c r="J1864" s="79"/>
      <c r="K1864" s="80"/>
    </row>
    <row r="1865" spans="2:11" s="68" customFormat="1" ht="114.75" x14ac:dyDescent="0.2">
      <c r="B1865" s="75" t="s">
        <v>2958</v>
      </c>
      <c r="C1865" s="76"/>
      <c r="D1865" s="77" t="s">
        <v>1343</v>
      </c>
      <c r="E1865" s="54" t="s">
        <v>1207</v>
      </c>
      <c r="F1865" s="122" t="s">
        <v>161</v>
      </c>
      <c r="G1865" s="78">
        <v>1</v>
      </c>
      <c r="H1865" s="79"/>
      <c r="I1865" s="11"/>
      <c r="J1865" s="79"/>
      <c r="K1865" s="80"/>
    </row>
    <row r="1866" spans="2:11" s="68" customFormat="1" ht="114.75" x14ac:dyDescent="0.2">
      <c r="B1866" s="75" t="s">
        <v>2959</v>
      </c>
      <c r="C1866" s="76"/>
      <c r="D1866" s="77" t="s">
        <v>1343</v>
      </c>
      <c r="E1866" s="54" t="s">
        <v>102</v>
      </c>
      <c r="F1866" s="122" t="s">
        <v>161</v>
      </c>
      <c r="G1866" s="78">
        <v>3</v>
      </c>
      <c r="H1866" s="79"/>
      <c r="I1866" s="11"/>
      <c r="J1866" s="79"/>
      <c r="K1866" s="80"/>
    </row>
    <row r="1867" spans="2:11" s="68" customFormat="1" x14ac:dyDescent="0.2">
      <c r="B1867" s="87" t="s">
        <v>2948</v>
      </c>
      <c r="C1867" s="88">
        <v>3</v>
      </c>
      <c r="D1867" s="89" t="s">
        <v>1312</v>
      </c>
      <c r="E1867" s="56" t="s">
        <v>359</v>
      </c>
      <c r="F1867" s="88" t="s">
        <v>1312</v>
      </c>
      <c r="G1867" s="90">
        <v>0</v>
      </c>
      <c r="H1867" s="91"/>
      <c r="I1867" s="224"/>
      <c r="J1867" s="91"/>
      <c r="K1867" s="92"/>
    </row>
    <row r="1868" spans="2:11" s="68" customFormat="1" x14ac:dyDescent="0.2">
      <c r="B1868" s="69" t="s">
        <v>2960</v>
      </c>
      <c r="C1868" s="70">
        <v>0</v>
      </c>
      <c r="D1868" s="71" t="s">
        <v>1312</v>
      </c>
      <c r="E1868" s="53" t="s">
        <v>60</v>
      </c>
      <c r="F1868" s="70" t="s">
        <v>1312</v>
      </c>
      <c r="G1868" s="72">
        <v>0</v>
      </c>
      <c r="H1868" s="73"/>
      <c r="I1868" s="214"/>
      <c r="J1868" s="73"/>
      <c r="K1868" s="74"/>
    </row>
    <row r="1869" spans="2:11" s="68" customFormat="1" ht="267.75" x14ac:dyDescent="0.2">
      <c r="B1869" s="75" t="s">
        <v>2961</v>
      </c>
      <c r="C1869" s="76"/>
      <c r="D1869" s="77" t="s">
        <v>115</v>
      </c>
      <c r="E1869" s="54" t="s">
        <v>904</v>
      </c>
      <c r="F1869" s="122" t="s">
        <v>161</v>
      </c>
      <c r="G1869" s="78">
        <v>1</v>
      </c>
      <c r="H1869" s="79"/>
      <c r="I1869" s="11"/>
      <c r="J1869" s="79"/>
      <c r="K1869" s="80"/>
    </row>
    <row r="1870" spans="2:11" s="68" customFormat="1" ht="51" x14ac:dyDescent="0.2">
      <c r="B1870" s="75" t="s">
        <v>2962</v>
      </c>
      <c r="C1870" s="76"/>
      <c r="D1870" s="77" t="s">
        <v>557</v>
      </c>
      <c r="E1870" s="54" t="s">
        <v>907</v>
      </c>
      <c r="F1870" s="122" t="s">
        <v>161</v>
      </c>
      <c r="G1870" s="78">
        <v>1</v>
      </c>
      <c r="H1870" s="79"/>
      <c r="I1870" s="11"/>
      <c r="J1870" s="79"/>
      <c r="K1870" s="80"/>
    </row>
    <row r="1871" spans="2:11" s="68" customFormat="1" ht="25.5" x14ac:dyDescent="0.2">
      <c r="B1871" s="75" t="s">
        <v>2963</v>
      </c>
      <c r="C1871" s="113"/>
      <c r="D1871" s="77" t="s">
        <v>581</v>
      </c>
      <c r="E1871" s="54" t="s">
        <v>583</v>
      </c>
      <c r="F1871" s="122" t="s">
        <v>161</v>
      </c>
      <c r="G1871" s="78">
        <v>8</v>
      </c>
      <c r="H1871" s="79"/>
      <c r="I1871" s="11"/>
      <c r="J1871" s="79"/>
      <c r="K1871" s="80"/>
    </row>
    <row r="1872" spans="2:11" s="68" customFormat="1" ht="25.5" x14ac:dyDescent="0.2">
      <c r="B1872" s="75" t="s">
        <v>2964</v>
      </c>
      <c r="C1872" s="113"/>
      <c r="D1872" s="77" t="s">
        <v>581</v>
      </c>
      <c r="E1872" s="54" t="s">
        <v>582</v>
      </c>
      <c r="F1872" s="122" t="s">
        <v>161</v>
      </c>
      <c r="G1872" s="78">
        <v>16</v>
      </c>
      <c r="H1872" s="79"/>
      <c r="I1872" s="11"/>
      <c r="J1872" s="79"/>
      <c r="K1872" s="80"/>
    </row>
    <row r="1873" spans="2:11" s="68" customFormat="1" ht="25.5" x14ac:dyDescent="0.2">
      <c r="B1873" s="75" t="s">
        <v>2965</v>
      </c>
      <c r="C1873" s="113"/>
      <c r="D1873" s="77" t="s">
        <v>581</v>
      </c>
      <c r="E1873" s="54" t="s">
        <v>584</v>
      </c>
      <c r="F1873" s="122" t="s">
        <v>161</v>
      </c>
      <c r="G1873" s="78">
        <v>22</v>
      </c>
      <c r="H1873" s="79"/>
      <c r="I1873" s="11"/>
      <c r="J1873" s="79"/>
      <c r="K1873" s="80"/>
    </row>
    <row r="1874" spans="2:11" s="68" customFormat="1" ht="165.75" x14ac:dyDescent="0.2">
      <c r="B1874" s="75" t="s">
        <v>2966</v>
      </c>
      <c r="C1874" s="76"/>
      <c r="D1874" s="77" t="s">
        <v>364</v>
      </c>
      <c r="E1874" s="54" t="s">
        <v>1252</v>
      </c>
      <c r="F1874" s="122" t="s">
        <v>161</v>
      </c>
      <c r="G1874" s="78">
        <v>1</v>
      </c>
      <c r="H1874" s="79"/>
      <c r="I1874" s="11"/>
      <c r="J1874" s="79"/>
      <c r="K1874" s="80"/>
    </row>
    <row r="1875" spans="2:11" s="68" customFormat="1" x14ac:dyDescent="0.2">
      <c r="B1875" s="87" t="s">
        <v>2960</v>
      </c>
      <c r="C1875" s="88">
        <v>3</v>
      </c>
      <c r="D1875" s="89" t="s">
        <v>1312</v>
      </c>
      <c r="E1875" s="56" t="s">
        <v>41</v>
      </c>
      <c r="F1875" s="88" t="s">
        <v>1312</v>
      </c>
      <c r="G1875" s="90">
        <v>0</v>
      </c>
      <c r="H1875" s="91"/>
      <c r="I1875" s="224"/>
      <c r="J1875" s="91"/>
      <c r="K1875" s="92"/>
    </row>
    <row r="1876" spans="2:11" s="68" customFormat="1" x14ac:dyDescent="0.2">
      <c r="B1876" s="81" t="s">
        <v>2918</v>
      </c>
      <c r="C1876" s="82">
        <v>2</v>
      </c>
      <c r="D1876" s="83" t="s">
        <v>1312</v>
      </c>
      <c r="E1876" s="55" t="s">
        <v>270</v>
      </c>
      <c r="F1876" s="82" t="s">
        <v>1312</v>
      </c>
      <c r="G1876" s="84">
        <v>0</v>
      </c>
      <c r="H1876" s="85"/>
      <c r="I1876" s="213"/>
      <c r="J1876" s="85"/>
      <c r="K1876" s="86"/>
    </row>
    <row r="1877" spans="2:11" s="68" customFormat="1" x14ac:dyDescent="0.2">
      <c r="B1877" s="69" t="s">
        <v>2967</v>
      </c>
      <c r="C1877" s="70">
        <v>0</v>
      </c>
      <c r="D1877" s="71" t="s">
        <v>1312</v>
      </c>
      <c r="E1877" s="53" t="s">
        <v>10</v>
      </c>
      <c r="F1877" s="70" t="s">
        <v>1312</v>
      </c>
      <c r="G1877" s="72">
        <v>0</v>
      </c>
      <c r="H1877" s="73"/>
      <c r="I1877" s="214"/>
      <c r="J1877" s="73"/>
      <c r="K1877" s="74"/>
    </row>
    <row r="1878" spans="2:11" s="68" customFormat="1" x14ac:dyDescent="0.2">
      <c r="B1878" s="69" t="s">
        <v>2968</v>
      </c>
      <c r="C1878" s="70">
        <v>0</v>
      </c>
      <c r="D1878" s="71" t="s">
        <v>1312</v>
      </c>
      <c r="E1878" s="53" t="s">
        <v>554</v>
      </c>
      <c r="F1878" s="70" t="s">
        <v>1312</v>
      </c>
      <c r="G1878" s="72">
        <v>0</v>
      </c>
      <c r="H1878" s="73"/>
      <c r="I1878" s="214"/>
      <c r="J1878" s="73"/>
      <c r="K1878" s="74"/>
    </row>
    <row r="1879" spans="2:11" s="68" customFormat="1" x14ac:dyDescent="0.2">
      <c r="B1879" s="69" t="s">
        <v>2969</v>
      </c>
      <c r="C1879" s="70">
        <v>0</v>
      </c>
      <c r="D1879" s="71" t="s">
        <v>1312</v>
      </c>
      <c r="E1879" s="53" t="s">
        <v>576</v>
      </c>
      <c r="F1879" s="70" t="s">
        <v>1312</v>
      </c>
      <c r="G1879" s="72">
        <v>0</v>
      </c>
      <c r="H1879" s="73"/>
      <c r="I1879" s="214"/>
      <c r="J1879" s="73"/>
      <c r="K1879" s="74"/>
    </row>
    <row r="1880" spans="2:11" s="68" customFormat="1" ht="382.5" x14ac:dyDescent="0.2">
      <c r="B1880" s="75" t="s">
        <v>2970</v>
      </c>
      <c r="C1880" s="76"/>
      <c r="D1880" s="77" t="s">
        <v>98</v>
      </c>
      <c r="E1880" s="54" t="s">
        <v>1253</v>
      </c>
      <c r="F1880" s="122" t="s">
        <v>161</v>
      </c>
      <c r="G1880" s="78">
        <v>1</v>
      </c>
      <c r="H1880" s="79"/>
      <c r="I1880" s="11"/>
      <c r="J1880" s="79"/>
      <c r="K1880" s="80"/>
    </row>
    <row r="1881" spans="2:11" s="68" customFormat="1" x14ac:dyDescent="0.2">
      <c r="B1881" s="93" t="s">
        <v>2969</v>
      </c>
      <c r="C1881" s="94">
        <v>4</v>
      </c>
      <c r="D1881" s="95" t="s">
        <v>1312</v>
      </c>
      <c r="E1881" s="57" t="s">
        <v>212</v>
      </c>
      <c r="F1881" s="94" t="s">
        <v>1312</v>
      </c>
      <c r="G1881" s="96">
        <v>0</v>
      </c>
      <c r="H1881" s="97"/>
      <c r="I1881" s="225"/>
      <c r="J1881" s="97"/>
      <c r="K1881" s="98"/>
    </row>
    <row r="1882" spans="2:11" s="68" customFormat="1" x14ac:dyDescent="0.2">
      <c r="B1882" s="87" t="s">
        <v>2968</v>
      </c>
      <c r="C1882" s="88">
        <v>3</v>
      </c>
      <c r="D1882" s="89" t="s">
        <v>1312</v>
      </c>
      <c r="E1882" s="56" t="s">
        <v>511</v>
      </c>
      <c r="F1882" s="88" t="s">
        <v>1312</v>
      </c>
      <c r="G1882" s="90">
        <v>0</v>
      </c>
      <c r="H1882" s="91"/>
      <c r="I1882" s="224"/>
      <c r="J1882" s="91"/>
      <c r="K1882" s="92"/>
    </row>
    <row r="1883" spans="2:11" s="68" customFormat="1" x14ac:dyDescent="0.2">
      <c r="B1883" s="69" t="s">
        <v>2971</v>
      </c>
      <c r="C1883" s="70">
        <v>0</v>
      </c>
      <c r="D1883" s="71" t="s">
        <v>1312</v>
      </c>
      <c r="E1883" s="53" t="s">
        <v>466</v>
      </c>
      <c r="F1883" s="70" t="s">
        <v>1312</v>
      </c>
      <c r="G1883" s="72">
        <v>0</v>
      </c>
      <c r="H1883" s="73"/>
      <c r="I1883" s="214"/>
      <c r="J1883" s="73"/>
      <c r="K1883" s="74"/>
    </row>
    <row r="1884" spans="2:11" s="68" customFormat="1" x14ac:dyDescent="0.2">
      <c r="B1884" s="69" t="s">
        <v>2972</v>
      </c>
      <c r="C1884" s="70">
        <v>0</v>
      </c>
      <c r="D1884" s="71" t="s">
        <v>1312</v>
      </c>
      <c r="E1884" s="53" t="s">
        <v>69</v>
      </c>
      <c r="F1884" s="70" t="s">
        <v>1312</v>
      </c>
      <c r="G1884" s="72">
        <v>0</v>
      </c>
      <c r="H1884" s="73"/>
      <c r="I1884" s="214"/>
      <c r="J1884" s="73"/>
      <c r="K1884" s="74"/>
    </row>
    <row r="1885" spans="2:11" s="68" customFormat="1" ht="357" x14ac:dyDescent="0.2">
      <c r="B1885" s="75" t="s">
        <v>2973</v>
      </c>
      <c r="C1885" s="76"/>
      <c r="D1885" s="77" t="s">
        <v>300</v>
      </c>
      <c r="E1885" s="54" t="s">
        <v>1254</v>
      </c>
      <c r="F1885" s="122" t="s">
        <v>161</v>
      </c>
      <c r="G1885" s="78">
        <v>1</v>
      </c>
      <c r="H1885" s="79"/>
      <c r="I1885" s="11"/>
      <c r="J1885" s="79"/>
      <c r="K1885" s="80"/>
    </row>
    <row r="1886" spans="2:11" s="68" customFormat="1" x14ac:dyDescent="0.2">
      <c r="B1886" s="93" t="s">
        <v>2972</v>
      </c>
      <c r="C1886" s="94">
        <v>4</v>
      </c>
      <c r="D1886" s="95" t="s">
        <v>1312</v>
      </c>
      <c r="E1886" s="57" t="s">
        <v>80</v>
      </c>
      <c r="F1886" s="94" t="s">
        <v>1312</v>
      </c>
      <c r="G1886" s="96">
        <v>0</v>
      </c>
      <c r="H1886" s="97"/>
      <c r="I1886" s="225"/>
      <c r="J1886" s="97"/>
      <c r="K1886" s="98"/>
    </row>
    <row r="1887" spans="2:11" s="68" customFormat="1" x14ac:dyDescent="0.2">
      <c r="B1887" s="69" t="s">
        <v>2974</v>
      </c>
      <c r="C1887" s="70">
        <v>0</v>
      </c>
      <c r="D1887" s="71" t="s">
        <v>1312</v>
      </c>
      <c r="E1887" s="53" t="s">
        <v>335</v>
      </c>
      <c r="F1887" s="70" t="s">
        <v>1312</v>
      </c>
      <c r="G1887" s="72">
        <v>0</v>
      </c>
      <c r="H1887" s="73"/>
      <c r="I1887" s="214"/>
      <c r="J1887" s="73"/>
      <c r="K1887" s="74"/>
    </row>
    <row r="1888" spans="2:11" s="68" customFormat="1" ht="318.75" x14ac:dyDescent="0.2">
      <c r="B1888" s="75" t="s">
        <v>2975</v>
      </c>
      <c r="C1888" s="76"/>
      <c r="D1888" s="77" t="s">
        <v>280</v>
      </c>
      <c r="E1888" s="54" t="s">
        <v>980</v>
      </c>
      <c r="F1888" s="122" t="s">
        <v>373</v>
      </c>
      <c r="G1888" s="78">
        <v>28.749999999999996</v>
      </c>
      <c r="H1888" s="79"/>
      <c r="I1888" s="11"/>
      <c r="J1888" s="79"/>
      <c r="K1888" s="80"/>
    </row>
    <row r="1889" spans="2:11" s="68" customFormat="1" x14ac:dyDescent="0.2">
      <c r="B1889" s="93" t="s">
        <v>2974</v>
      </c>
      <c r="C1889" s="94">
        <v>4</v>
      </c>
      <c r="D1889" s="95" t="s">
        <v>1312</v>
      </c>
      <c r="E1889" s="57" t="s">
        <v>441</v>
      </c>
      <c r="F1889" s="94" t="s">
        <v>1312</v>
      </c>
      <c r="G1889" s="96">
        <v>0</v>
      </c>
      <c r="H1889" s="97"/>
      <c r="I1889" s="225"/>
      <c r="J1889" s="97"/>
      <c r="K1889" s="98"/>
    </row>
    <row r="1890" spans="2:11" s="68" customFormat="1" x14ac:dyDescent="0.2">
      <c r="B1890" s="87" t="s">
        <v>2971</v>
      </c>
      <c r="C1890" s="88">
        <v>3</v>
      </c>
      <c r="D1890" s="89" t="s">
        <v>1312</v>
      </c>
      <c r="E1890" s="56" t="s">
        <v>397</v>
      </c>
      <c r="F1890" s="88" t="s">
        <v>1312</v>
      </c>
      <c r="G1890" s="90">
        <v>0</v>
      </c>
      <c r="H1890" s="91"/>
      <c r="I1890" s="224"/>
      <c r="J1890" s="91"/>
      <c r="K1890" s="92"/>
    </row>
    <row r="1891" spans="2:11" s="68" customFormat="1" x14ac:dyDescent="0.2">
      <c r="B1891" s="69" t="s">
        <v>2976</v>
      </c>
      <c r="C1891" s="70">
        <v>0</v>
      </c>
      <c r="D1891" s="71" t="s">
        <v>1312</v>
      </c>
      <c r="E1891" s="53" t="s">
        <v>140</v>
      </c>
      <c r="F1891" s="70" t="s">
        <v>1312</v>
      </c>
      <c r="G1891" s="72">
        <v>0</v>
      </c>
      <c r="H1891" s="73"/>
      <c r="I1891" s="214"/>
      <c r="J1891" s="73"/>
      <c r="K1891" s="74"/>
    </row>
    <row r="1892" spans="2:11" s="68" customFormat="1" x14ac:dyDescent="0.2">
      <c r="B1892" s="69" t="s">
        <v>2977</v>
      </c>
      <c r="C1892" s="70">
        <v>0</v>
      </c>
      <c r="D1892" s="71" t="s">
        <v>1312</v>
      </c>
      <c r="E1892" s="53" t="s">
        <v>347</v>
      </c>
      <c r="F1892" s="70" t="s">
        <v>1312</v>
      </c>
      <c r="G1892" s="72">
        <v>0</v>
      </c>
      <c r="H1892" s="73"/>
      <c r="I1892" s="214"/>
      <c r="J1892" s="73"/>
      <c r="K1892" s="74"/>
    </row>
    <row r="1893" spans="2:11" s="68" customFormat="1" ht="89.25" x14ac:dyDescent="0.2">
      <c r="B1893" s="75" t="s">
        <v>2978</v>
      </c>
      <c r="C1893" s="76"/>
      <c r="D1893" s="77" t="s">
        <v>431</v>
      </c>
      <c r="E1893" s="54" t="s">
        <v>1209</v>
      </c>
      <c r="F1893" s="122" t="s">
        <v>161</v>
      </c>
      <c r="G1893" s="78">
        <v>1</v>
      </c>
      <c r="H1893" s="79"/>
      <c r="I1893" s="11"/>
      <c r="J1893" s="79"/>
      <c r="K1893" s="80"/>
    </row>
    <row r="1894" spans="2:11" s="68" customFormat="1" x14ac:dyDescent="0.2">
      <c r="B1894" s="93" t="s">
        <v>2977</v>
      </c>
      <c r="C1894" s="94">
        <v>4</v>
      </c>
      <c r="D1894" s="95" t="s">
        <v>1312</v>
      </c>
      <c r="E1894" s="57" t="s">
        <v>385</v>
      </c>
      <c r="F1894" s="94" t="s">
        <v>1312</v>
      </c>
      <c r="G1894" s="96">
        <v>0</v>
      </c>
      <c r="H1894" s="97"/>
      <c r="I1894" s="225"/>
      <c r="J1894" s="97"/>
      <c r="K1894" s="98"/>
    </row>
    <row r="1895" spans="2:11" s="68" customFormat="1" x14ac:dyDescent="0.2">
      <c r="B1895" s="69" t="s">
        <v>2979</v>
      </c>
      <c r="C1895" s="70">
        <v>0</v>
      </c>
      <c r="D1895" s="71" t="s">
        <v>1312</v>
      </c>
      <c r="E1895" s="53" t="s">
        <v>182</v>
      </c>
      <c r="F1895" s="70" t="s">
        <v>1312</v>
      </c>
      <c r="G1895" s="72">
        <v>0</v>
      </c>
      <c r="H1895" s="73"/>
      <c r="I1895" s="214"/>
      <c r="J1895" s="73"/>
      <c r="K1895" s="74"/>
    </row>
    <row r="1896" spans="2:11" s="68" customFormat="1" ht="114.75" x14ac:dyDescent="0.2">
      <c r="B1896" s="75" t="s">
        <v>2980</v>
      </c>
      <c r="C1896" s="76"/>
      <c r="D1896" s="77" t="s">
        <v>87</v>
      </c>
      <c r="E1896" s="54" t="s">
        <v>655</v>
      </c>
      <c r="F1896" s="122" t="s">
        <v>161</v>
      </c>
      <c r="G1896" s="78">
        <v>1</v>
      </c>
      <c r="H1896" s="79"/>
      <c r="I1896" s="11"/>
      <c r="J1896" s="79"/>
      <c r="K1896" s="80"/>
    </row>
    <row r="1897" spans="2:11" s="68" customFormat="1" x14ac:dyDescent="0.2">
      <c r="B1897" s="93" t="s">
        <v>2979</v>
      </c>
      <c r="C1897" s="94">
        <v>4</v>
      </c>
      <c r="D1897" s="95" t="s">
        <v>1312</v>
      </c>
      <c r="E1897" s="57" t="s">
        <v>264</v>
      </c>
      <c r="F1897" s="94" t="s">
        <v>1312</v>
      </c>
      <c r="G1897" s="96">
        <v>0</v>
      </c>
      <c r="H1897" s="97"/>
      <c r="I1897" s="225"/>
      <c r="J1897" s="97"/>
      <c r="K1897" s="98"/>
    </row>
    <row r="1898" spans="2:11" s="68" customFormat="1" x14ac:dyDescent="0.2">
      <c r="B1898" s="69" t="s">
        <v>2981</v>
      </c>
      <c r="C1898" s="70">
        <v>0</v>
      </c>
      <c r="D1898" s="71" t="s">
        <v>1312</v>
      </c>
      <c r="E1898" s="53" t="s">
        <v>43</v>
      </c>
      <c r="F1898" s="70" t="s">
        <v>1312</v>
      </c>
      <c r="G1898" s="72">
        <v>0</v>
      </c>
      <c r="H1898" s="73"/>
      <c r="I1898" s="214"/>
      <c r="J1898" s="73"/>
      <c r="K1898" s="74"/>
    </row>
    <row r="1899" spans="2:11" s="68" customFormat="1" ht="102" x14ac:dyDescent="0.2">
      <c r="B1899" s="75" t="s">
        <v>2982</v>
      </c>
      <c r="C1899" s="76"/>
      <c r="D1899" s="77" t="s">
        <v>141</v>
      </c>
      <c r="E1899" s="54" t="s">
        <v>737</v>
      </c>
      <c r="F1899" s="122" t="s">
        <v>161</v>
      </c>
      <c r="G1899" s="78">
        <v>4</v>
      </c>
      <c r="H1899" s="79"/>
      <c r="I1899" s="11"/>
      <c r="J1899" s="79"/>
      <c r="K1899" s="80"/>
    </row>
    <row r="1900" spans="2:11" s="68" customFormat="1" x14ac:dyDescent="0.2">
      <c r="B1900" s="93" t="s">
        <v>2981</v>
      </c>
      <c r="C1900" s="94">
        <v>4</v>
      </c>
      <c r="D1900" s="95" t="s">
        <v>1312</v>
      </c>
      <c r="E1900" s="57" t="s">
        <v>495</v>
      </c>
      <c r="F1900" s="94" t="s">
        <v>1312</v>
      </c>
      <c r="G1900" s="96">
        <v>0</v>
      </c>
      <c r="H1900" s="97"/>
      <c r="I1900" s="225"/>
      <c r="J1900" s="97"/>
      <c r="K1900" s="98"/>
    </row>
    <row r="1901" spans="2:11" s="68" customFormat="1" x14ac:dyDescent="0.2">
      <c r="B1901" s="69" t="s">
        <v>2983</v>
      </c>
      <c r="C1901" s="70">
        <v>0</v>
      </c>
      <c r="D1901" s="71" t="s">
        <v>1312</v>
      </c>
      <c r="E1901" s="53" t="s">
        <v>568</v>
      </c>
      <c r="F1901" s="70" t="s">
        <v>1312</v>
      </c>
      <c r="G1901" s="72">
        <v>0</v>
      </c>
      <c r="H1901" s="73"/>
      <c r="I1901" s="214"/>
      <c r="J1901" s="73"/>
      <c r="K1901" s="74"/>
    </row>
    <row r="1902" spans="2:11" s="68" customFormat="1" ht="114.75" x14ac:dyDescent="0.2">
      <c r="B1902" s="75" t="s">
        <v>2984</v>
      </c>
      <c r="C1902" s="76"/>
      <c r="D1902" s="77" t="s">
        <v>296</v>
      </c>
      <c r="E1902" s="54" t="s">
        <v>1210</v>
      </c>
      <c r="F1902" s="122" t="s">
        <v>373</v>
      </c>
      <c r="G1902" s="78">
        <v>4.5999999999999996</v>
      </c>
      <c r="H1902" s="79"/>
      <c r="I1902" s="11"/>
      <c r="J1902" s="79"/>
      <c r="K1902" s="80"/>
    </row>
    <row r="1903" spans="2:11" s="68" customFormat="1" x14ac:dyDescent="0.2">
      <c r="B1903" s="93" t="s">
        <v>2983</v>
      </c>
      <c r="C1903" s="94">
        <v>4</v>
      </c>
      <c r="D1903" s="95" t="s">
        <v>1312</v>
      </c>
      <c r="E1903" s="57" t="s">
        <v>149</v>
      </c>
      <c r="F1903" s="94" t="s">
        <v>1312</v>
      </c>
      <c r="G1903" s="96">
        <v>0</v>
      </c>
      <c r="H1903" s="97"/>
      <c r="I1903" s="225"/>
      <c r="J1903" s="97"/>
      <c r="K1903" s="98"/>
    </row>
    <row r="1904" spans="2:11" s="68" customFormat="1" x14ac:dyDescent="0.2">
      <c r="B1904" s="69" t="s">
        <v>2985</v>
      </c>
      <c r="C1904" s="70">
        <v>0</v>
      </c>
      <c r="D1904" s="71" t="s">
        <v>1312</v>
      </c>
      <c r="E1904" s="53" t="s">
        <v>33</v>
      </c>
      <c r="F1904" s="70" t="s">
        <v>1312</v>
      </c>
      <c r="G1904" s="72">
        <v>0</v>
      </c>
      <c r="H1904" s="73"/>
      <c r="I1904" s="214"/>
      <c r="J1904" s="73"/>
      <c r="K1904" s="74"/>
    </row>
    <row r="1905" spans="2:11" s="68" customFormat="1" ht="127.5" x14ac:dyDescent="0.2">
      <c r="B1905" s="75" t="s">
        <v>2986</v>
      </c>
      <c r="C1905" s="76"/>
      <c r="D1905" s="77" t="s">
        <v>296</v>
      </c>
      <c r="E1905" s="54" t="s">
        <v>741</v>
      </c>
      <c r="F1905" s="122" t="s">
        <v>373</v>
      </c>
      <c r="G1905" s="78">
        <v>187.45</v>
      </c>
      <c r="H1905" s="79"/>
      <c r="I1905" s="11"/>
      <c r="J1905" s="79"/>
      <c r="K1905" s="80"/>
    </row>
    <row r="1906" spans="2:11" s="68" customFormat="1" ht="127.5" x14ac:dyDescent="0.2">
      <c r="B1906" s="75" t="s">
        <v>2987</v>
      </c>
      <c r="C1906" s="76"/>
      <c r="D1906" s="77" t="s">
        <v>296</v>
      </c>
      <c r="E1906" s="54" t="s">
        <v>742</v>
      </c>
      <c r="F1906" s="122" t="s">
        <v>373</v>
      </c>
      <c r="G1906" s="78">
        <v>13.799999999999999</v>
      </c>
      <c r="H1906" s="79"/>
      <c r="I1906" s="11"/>
      <c r="J1906" s="79"/>
      <c r="K1906" s="80"/>
    </row>
    <row r="1907" spans="2:11" s="68" customFormat="1" x14ac:dyDescent="0.2">
      <c r="B1907" s="93" t="s">
        <v>2985</v>
      </c>
      <c r="C1907" s="94">
        <v>4</v>
      </c>
      <c r="D1907" s="95" t="s">
        <v>1312</v>
      </c>
      <c r="E1907" s="57" t="s">
        <v>132</v>
      </c>
      <c r="F1907" s="94" t="s">
        <v>1312</v>
      </c>
      <c r="G1907" s="96">
        <v>0</v>
      </c>
      <c r="H1907" s="97"/>
      <c r="I1907" s="225"/>
      <c r="J1907" s="97"/>
      <c r="K1907" s="98"/>
    </row>
    <row r="1908" spans="2:11" s="68" customFormat="1" x14ac:dyDescent="0.2">
      <c r="B1908" s="69" t="s">
        <v>2988</v>
      </c>
      <c r="C1908" s="70">
        <v>0</v>
      </c>
      <c r="D1908" s="71" t="s">
        <v>1312</v>
      </c>
      <c r="E1908" s="53" t="s">
        <v>548</v>
      </c>
      <c r="F1908" s="70" t="s">
        <v>1312</v>
      </c>
      <c r="G1908" s="72">
        <v>0</v>
      </c>
      <c r="H1908" s="73"/>
      <c r="I1908" s="214"/>
      <c r="J1908" s="73"/>
      <c r="K1908" s="74"/>
    </row>
    <row r="1909" spans="2:11" s="68" customFormat="1" ht="102" x14ac:dyDescent="0.2">
      <c r="B1909" s="75" t="s">
        <v>2989</v>
      </c>
      <c r="C1909" s="76"/>
      <c r="D1909" s="77" t="s">
        <v>527</v>
      </c>
      <c r="E1909" s="54" t="s">
        <v>747</v>
      </c>
      <c r="F1909" s="122" t="s">
        <v>161</v>
      </c>
      <c r="G1909" s="78">
        <v>4</v>
      </c>
      <c r="H1909" s="79"/>
      <c r="I1909" s="11"/>
      <c r="J1909" s="79"/>
      <c r="K1909" s="80"/>
    </row>
    <row r="1910" spans="2:11" s="68" customFormat="1" x14ac:dyDescent="0.2">
      <c r="B1910" s="93" t="s">
        <v>2988</v>
      </c>
      <c r="C1910" s="94">
        <v>4</v>
      </c>
      <c r="D1910" s="95" t="s">
        <v>1312</v>
      </c>
      <c r="E1910" s="57" t="s">
        <v>124</v>
      </c>
      <c r="F1910" s="94" t="s">
        <v>1312</v>
      </c>
      <c r="G1910" s="96">
        <v>0</v>
      </c>
      <c r="H1910" s="97"/>
      <c r="I1910" s="225"/>
      <c r="J1910" s="97"/>
      <c r="K1910" s="98"/>
    </row>
    <row r="1911" spans="2:11" s="68" customFormat="1" x14ac:dyDescent="0.2">
      <c r="B1911" s="87" t="s">
        <v>2976</v>
      </c>
      <c r="C1911" s="88">
        <v>3</v>
      </c>
      <c r="D1911" s="89" t="s">
        <v>1312</v>
      </c>
      <c r="E1911" s="56" t="s">
        <v>284</v>
      </c>
      <c r="F1911" s="88" t="s">
        <v>1312</v>
      </c>
      <c r="G1911" s="90">
        <v>0</v>
      </c>
      <c r="H1911" s="91"/>
      <c r="I1911" s="224"/>
      <c r="J1911" s="91"/>
      <c r="K1911" s="92"/>
    </row>
    <row r="1912" spans="2:11" s="68" customFormat="1" x14ac:dyDescent="0.2">
      <c r="B1912" s="69" t="s">
        <v>2990</v>
      </c>
      <c r="C1912" s="70">
        <v>0</v>
      </c>
      <c r="D1912" s="71" t="s">
        <v>1312</v>
      </c>
      <c r="E1912" s="53" t="s">
        <v>411</v>
      </c>
      <c r="F1912" s="70" t="s">
        <v>1312</v>
      </c>
      <c r="G1912" s="72">
        <v>0</v>
      </c>
      <c r="H1912" s="73"/>
      <c r="I1912" s="214"/>
      <c r="J1912" s="73"/>
      <c r="K1912" s="74"/>
    </row>
    <row r="1913" spans="2:11" s="68" customFormat="1" x14ac:dyDescent="0.2">
      <c r="B1913" s="69" t="s">
        <v>2991</v>
      </c>
      <c r="C1913" s="70">
        <v>0</v>
      </c>
      <c r="D1913" s="71" t="s">
        <v>1312</v>
      </c>
      <c r="E1913" s="53" t="s">
        <v>232</v>
      </c>
      <c r="F1913" s="70" t="s">
        <v>1312</v>
      </c>
      <c r="G1913" s="72">
        <v>0</v>
      </c>
      <c r="H1913" s="73"/>
      <c r="I1913" s="214"/>
      <c r="J1913" s="73"/>
      <c r="K1913" s="74"/>
    </row>
    <row r="1914" spans="2:11" s="68" customFormat="1" x14ac:dyDescent="0.2">
      <c r="B1914" s="69" t="s">
        <v>2992</v>
      </c>
      <c r="C1914" s="70">
        <v>0</v>
      </c>
      <c r="D1914" s="71" t="s">
        <v>1312</v>
      </c>
      <c r="E1914" s="53" t="s">
        <v>229</v>
      </c>
      <c r="F1914" s="70" t="s">
        <v>1312</v>
      </c>
      <c r="G1914" s="72">
        <v>0</v>
      </c>
      <c r="H1914" s="73"/>
      <c r="I1914" s="214"/>
      <c r="J1914" s="73"/>
      <c r="K1914" s="74"/>
    </row>
    <row r="1915" spans="2:11" s="68" customFormat="1" ht="76.5" x14ac:dyDescent="0.2">
      <c r="B1915" s="75" t="s">
        <v>2993</v>
      </c>
      <c r="C1915" s="76"/>
      <c r="D1915" s="77" t="s">
        <v>248</v>
      </c>
      <c r="E1915" s="54" t="s">
        <v>671</v>
      </c>
      <c r="F1915" s="122" t="s">
        <v>161</v>
      </c>
      <c r="G1915" s="78">
        <v>8</v>
      </c>
      <c r="H1915" s="79"/>
      <c r="I1915" s="11"/>
      <c r="J1915" s="79"/>
      <c r="K1915" s="80"/>
    </row>
    <row r="1916" spans="2:11" s="68" customFormat="1" x14ac:dyDescent="0.2">
      <c r="B1916" s="99" t="s">
        <v>2992</v>
      </c>
      <c r="C1916" s="100">
        <v>5</v>
      </c>
      <c r="D1916" s="101" t="s">
        <v>1312</v>
      </c>
      <c r="E1916" s="58" t="s">
        <v>416</v>
      </c>
      <c r="F1916" s="100" t="s">
        <v>1312</v>
      </c>
      <c r="G1916" s="102">
        <v>0</v>
      </c>
      <c r="H1916" s="103"/>
      <c r="I1916" s="226"/>
      <c r="J1916" s="103"/>
      <c r="K1916" s="104"/>
    </row>
    <row r="1917" spans="2:11" s="68" customFormat="1" x14ac:dyDescent="0.2">
      <c r="B1917" s="69" t="s">
        <v>2994</v>
      </c>
      <c r="C1917" s="70">
        <v>0</v>
      </c>
      <c r="D1917" s="71" t="s">
        <v>1312</v>
      </c>
      <c r="E1917" s="53" t="s">
        <v>387</v>
      </c>
      <c r="F1917" s="70" t="s">
        <v>1312</v>
      </c>
      <c r="G1917" s="72">
        <v>0</v>
      </c>
      <c r="H1917" s="73"/>
      <c r="I1917" s="214"/>
      <c r="J1917" s="73"/>
      <c r="K1917" s="74"/>
    </row>
    <row r="1918" spans="2:11" s="68" customFormat="1" ht="127.5" x14ac:dyDescent="0.2">
      <c r="B1918" s="75" t="s">
        <v>2995</v>
      </c>
      <c r="C1918" s="76"/>
      <c r="D1918" s="77" t="s">
        <v>471</v>
      </c>
      <c r="E1918" s="54" t="s">
        <v>1065</v>
      </c>
      <c r="F1918" s="122" t="s">
        <v>373</v>
      </c>
      <c r="G1918" s="78">
        <v>15.179999999999998</v>
      </c>
      <c r="H1918" s="79"/>
      <c r="I1918" s="11"/>
      <c r="J1918" s="79"/>
      <c r="K1918" s="80"/>
    </row>
    <row r="1919" spans="2:11" s="68" customFormat="1" ht="127.5" x14ac:dyDescent="0.2">
      <c r="B1919" s="75" t="s">
        <v>2996</v>
      </c>
      <c r="C1919" s="76"/>
      <c r="D1919" s="77" t="s">
        <v>471</v>
      </c>
      <c r="E1919" s="54" t="s">
        <v>672</v>
      </c>
      <c r="F1919" s="122" t="s">
        <v>373</v>
      </c>
      <c r="G1919" s="78">
        <v>167.89999999999998</v>
      </c>
      <c r="H1919" s="79"/>
      <c r="I1919" s="11"/>
      <c r="J1919" s="79"/>
      <c r="K1919" s="80"/>
    </row>
    <row r="1920" spans="2:11" s="68" customFormat="1" x14ac:dyDescent="0.2">
      <c r="B1920" s="99" t="s">
        <v>2994</v>
      </c>
      <c r="C1920" s="100">
        <v>5</v>
      </c>
      <c r="D1920" s="101" t="s">
        <v>1312</v>
      </c>
      <c r="E1920" s="58" t="s">
        <v>551</v>
      </c>
      <c r="F1920" s="100" t="s">
        <v>1312</v>
      </c>
      <c r="G1920" s="102">
        <v>0</v>
      </c>
      <c r="H1920" s="103"/>
      <c r="I1920" s="226"/>
      <c r="J1920" s="103"/>
      <c r="K1920" s="104"/>
    </row>
    <row r="1921" spans="2:11" s="68" customFormat="1" x14ac:dyDescent="0.2">
      <c r="B1921" s="93" t="s">
        <v>2991</v>
      </c>
      <c r="C1921" s="94">
        <v>4</v>
      </c>
      <c r="D1921" s="95" t="s">
        <v>1312</v>
      </c>
      <c r="E1921" s="57" t="s">
        <v>534</v>
      </c>
      <c r="F1921" s="94" t="s">
        <v>1312</v>
      </c>
      <c r="G1921" s="96">
        <v>0</v>
      </c>
      <c r="H1921" s="97"/>
      <c r="I1921" s="225"/>
      <c r="J1921" s="97"/>
      <c r="K1921" s="98"/>
    </row>
    <row r="1922" spans="2:11" s="68" customFormat="1" x14ac:dyDescent="0.2">
      <c r="B1922" s="87" t="s">
        <v>2990</v>
      </c>
      <c r="C1922" s="88">
        <v>3</v>
      </c>
      <c r="D1922" s="89" t="s">
        <v>1312</v>
      </c>
      <c r="E1922" s="56" t="s">
        <v>391</v>
      </c>
      <c r="F1922" s="88" t="s">
        <v>1312</v>
      </c>
      <c r="G1922" s="90">
        <v>0</v>
      </c>
      <c r="H1922" s="91"/>
      <c r="I1922" s="224"/>
      <c r="J1922" s="91"/>
      <c r="K1922" s="92"/>
    </row>
    <row r="1923" spans="2:11" s="68" customFormat="1" x14ac:dyDescent="0.2">
      <c r="B1923" s="69" t="s">
        <v>2997</v>
      </c>
      <c r="C1923" s="70">
        <v>0</v>
      </c>
      <c r="D1923" s="71" t="s">
        <v>1312</v>
      </c>
      <c r="E1923" s="53" t="s">
        <v>11</v>
      </c>
      <c r="F1923" s="70" t="s">
        <v>1312</v>
      </c>
      <c r="G1923" s="72">
        <v>0</v>
      </c>
      <c r="H1923" s="73"/>
      <c r="I1923" s="214"/>
      <c r="J1923" s="73"/>
      <c r="K1923" s="74"/>
    </row>
    <row r="1924" spans="2:11" s="68" customFormat="1" x14ac:dyDescent="0.2">
      <c r="B1924" s="69" t="s">
        <v>2998</v>
      </c>
      <c r="C1924" s="70">
        <v>0</v>
      </c>
      <c r="D1924" s="71" t="s">
        <v>1312</v>
      </c>
      <c r="E1924" s="53" t="s">
        <v>314</v>
      </c>
      <c r="F1924" s="70" t="s">
        <v>1312</v>
      </c>
      <c r="G1924" s="72">
        <v>0</v>
      </c>
      <c r="H1924" s="73"/>
      <c r="I1924" s="214"/>
      <c r="J1924" s="73"/>
      <c r="K1924" s="74"/>
    </row>
    <row r="1925" spans="2:11" s="68" customFormat="1" x14ac:dyDescent="0.2">
      <c r="B1925" s="69" t="s">
        <v>2999</v>
      </c>
      <c r="C1925" s="70">
        <v>0</v>
      </c>
      <c r="D1925" s="71" t="s">
        <v>1312</v>
      </c>
      <c r="E1925" s="53" t="s">
        <v>40</v>
      </c>
      <c r="F1925" s="70" t="s">
        <v>1312</v>
      </c>
      <c r="G1925" s="72">
        <v>0</v>
      </c>
      <c r="H1925" s="73"/>
      <c r="I1925" s="214"/>
      <c r="J1925" s="73"/>
      <c r="K1925" s="74"/>
    </row>
    <row r="1926" spans="2:11" s="68" customFormat="1" ht="178.5" x14ac:dyDescent="0.2">
      <c r="B1926" s="75" t="s">
        <v>3000</v>
      </c>
      <c r="C1926" s="76"/>
      <c r="D1926" s="77" t="s">
        <v>545</v>
      </c>
      <c r="E1926" s="54" t="s">
        <v>1255</v>
      </c>
      <c r="F1926" s="122" t="s">
        <v>373</v>
      </c>
      <c r="G1926" s="78">
        <v>529</v>
      </c>
      <c r="H1926" s="79"/>
      <c r="I1926" s="11"/>
      <c r="J1926" s="79"/>
      <c r="K1926" s="80"/>
    </row>
    <row r="1927" spans="2:11" s="68" customFormat="1" ht="178.5" x14ac:dyDescent="0.2">
      <c r="B1927" s="75" t="s">
        <v>3001</v>
      </c>
      <c r="C1927" s="76"/>
      <c r="D1927" s="77" t="s">
        <v>545</v>
      </c>
      <c r="E1927" s="54" t="s">
        <v>1256</v>
      </c>
      <c r="F1927" s="122" t="s">
        <v>373</v>
      </c>
      <c r="G1927" s="78">
        <v>368</v>
      </c>
      <c r="H1927" s="79"/>
      <c r="I1927" s="11"/>
      <c r="J1927" s="79"/>
      <c r="K1927" s="80"/>
    </row>
    <row r="1928" spans="2:11" s="68" customFormat="1" ht="178.5" x14ac:dyDescent="0.2">
      <c r="B1928" s="75" t="s">
        <v>3002</v>
      </c>
      <c r="C1928" s="76"/>
      <c r="D1928" s="77" t="s">
        <v>545</v>
      </c>
      <c r="E1928" s="54" t="s">
        <v>1069</v>
      </c>
      <c r="F1928" s="122" t="s">
        <v>373</v>
      </c>
      <c r="G1928" s="78">
        <v>271.39999999999998</v>
      </c>
      <c r="H1928" s="79"/>
      <c r="I1928" s="11"/>
      <c r="J1928" s="79"/>
      <c r="K1928" s="80"/>
    </row>
    <row r="1929" spans="2:11" s="68" customFormat="1" ht="178.5" x14ac:dyDescent="0.2">
      <c r="B1929" s="75" t="s">
        <v>3003</v>
      </c>
      <c r="C1929" s="76"/>
      <c r="D1929" s="77" t="s">
        <v>545</v>
      </c>
      <c r="E1929" s="54" t="s">
        <v>1257</v>
      </c>
      <c r="F1929" s="122" t="s">
        <v>373</v>
      </c>
      <c r="G1929" s="78">
        <v>11.5</v>
      </c>
      <c r="H1929" s="79"/>
      <c r="I1929" s="11"/>
      <c r="J1929" s="79"/>
      <c r="K1929" s="80"/>
    </row>
    <row r="1930" spans="2:11" s="68" customFormat="1" x14ac:dyDescent="0.2">
      <c r="B1930" s="99" t="s">
        <v>2999</v>
      </c>
      <c r="C1930" s="100">
        <v>5</v>
      </c>
      <c r="D1930" s="101" t="s">
        <v>1312</v>
      </c>
      <c r="E1930" s="58" t="s">
        <v>302</v>
      </c>
      <c r="F1930" s="100" t="s">
        <v>1312</v>
      </c>
      <c r="G1930" s="102">
        <v>0</v>
      </c>
      <c r="H1930" s="103"/>
      <c r="I1930" s="226"/>
      <c r="J1930" s="103"/>
      <c r="K1930" s="104"/>
    </row>
    <row r="1931" spans="2:11" s="68" customFormat="1" x14ac:dyDescent="0.2">
      <c r="B1931" s="69" t="s">
        <v>3004</v>
      </c>
      <c r="C1931" s="70">
        <v>0</v>
      </c>
      <c r="D1931" s="71" t="s">
        <v>1312</v>
      </c>
      <c r="E1931" s="53" t="s">
        <v>437</v>
      </c>
      <c r="F1931" s="70" t="s">
        <v>1312</v>
      </c>
      <c r="G1931" s="72">
        <v>0</v>
      </c>
      <c r="H1931" s="73"/>
      <c r="I1931" s="214"/>
      <c r="J1931" s="73"/>
      <c r="K1931" s="74"/>
    </row>
    <row r="1932" spans="2:11" s="68" customFormat="1" ht="165.75" x14ac:dyDescent="0.2">
      <c r="B1932" s="75" t="s">
        <v>3005</v>
      </c>
      <c r="C1932" s="76"/>
      <c r="D1932" s="77" t="s">
        <v>545</v>
      </c>
      <c r="E1932" s="54" t="s">
        <v>752</v>
      </c>
      <c r="F1932" s="122" t="s">
        <v>161</v>
      </c>
      <c r="G1932" s="78">
        <v>4</v>
      </c>
      <c r="H1932" s="79"/>
      <c r="I1932" s="11"/>
      <c r="J1932" s="79"/>
      <c r="K1932" s="80"/>
    </row>
    <row r="1933" spans="2:11" s="68" customFormat="1" ht="165.75" x14ac:dyDescent="0.2">
      <c r="B1933" s="75" t="s">
        <v>3006</v>
      </c>
      <c r="C1933" s="76"/>
      <c r="D1933" s="77" t="s">
        <v>545</v>
      </c>
      <c r="E1933" s="54" t="s">
        <v>754</v>
      </c>
      <c r="F1933" s="122" t="s">
        <v>161</v>
      </c>
      <c r="G1933" s="78">
        <v>3</v>
      </c>
      <c r="H1933" s="79"/>
      <c r="I1933" s="11"/>
      <c r="J1933" s="79"/>
      <c r="K1933" s="80"/>
    </row>
    <row r="1934" spans="2:11" s="68" customFormat="1" ht="153" x14ac:dyDescent="0.2">
      <c r="B1934" s="75" t="s">
        <v>3007</v>
      </c>
      <c r="C1934" s="76"/>
      <c r="D1934" s="77" t="s">
        <v>545</v>
      </c>
      <c r="E1934" s="54" t="s">
        <v>755</v>
      </c>
      <c r="F1934" s="122" t="s">
        <v>161</v>
      </c>
      <c r="G1934" s="78">
        <v>2</v>
      </c>
      <c r="H1934" s="79"/>
      <c r="I1934" s="11"/>
      <c r="J1934" s="79"/>
      <c r="K1934" s="80"/>
    </row>
    <row r="1935" spans="2:11" s="68" customFormat="1" ht="51" x14ac:dyDescent="0.2">
      <c r="B1935" s="75" t="s">
        <v>3008</v>
      </c>
      <c r="C1935" s="76"/>
      <c r="D1935" s="77" t="s">
        <v>545</v>
      </c>
      <c r="E1935" s="54" t="s">
        <v>756</v>
      </c>
      <c r="F1935" s="122" t="s">
        <v>161</v>
      </c>
      <c r="G1935" s="78">
        <v>1</v>
      </c>
      <c r="H1935" s="79"/>
      <c r="I1935" s="11"/>
      <c r="J1935" s="79"/>
      <c r="K1935" s="80"/>
    </row>
    <row r="1936" spans="2:11" s="68" customFormat="1" ht="114.75" x14ac:dyDescent="0.2">
      <c r="B1936" s="75" t="s">
        <v>3009</v>
      </c>
      <c r="C1936" s="76"/>
      <c r="D1936" s="77" t="s">
        <v>545</v>
      </c>
      <c r="E1936" s="54" t="s">
        <v>758</v>
      </c>
      <c r="F1936" s="122" t="s">
        <v>161</v>
      </c>
      <c r="G1936" s="78">
        <v>2</v>
      </c>
      <c r="H1936" s="79"/>
      <c r="I1936" s="11"/>
      <c r="J1936" s="79"/>
      <c r="K1936" s="80"/>
    </row>
    <row r="1937" spans="2:11" s="68" customFormat="1" ht="63.75" x14ac:dyDescent="0.2">
      <c r="B1937" s="75" t="s">
        <v>3010</v>
      </c>
      <c r="C1937" s="76"/>
      <c r="D1937" s="77" t="s">
        <v>191</v>
      </c>
      <c r="E1937" s="54" t="s">
        <v>759</v>
      </c>
      <c r="F1937" s="122" t="s">
        <v>161</v>
      </c>
      <c r="G1937" s="78">
        <v>1</v>
      </c>
      <c r="H1937" s="79"/>
      <c r="I1937" s="11"/>
      <c r="J1937" s="79"/>
      <c r="K1937" s="80"/>
    </row>
    <row r="1938" spans="2:11" s="68" customFormat="1" ht="63.75" x14ac:dyDescent="0.2">
      <c r="B1938" s="75" t="s">
        <v>3011</v>
      </c>
      <c r="C1938" s="76"/>
      <c r="D1938" s="77" t="s">
        <v>191</v>
      </c>
      <c r="E1938" s="54" t="s">
        <v>1258</v>
      </c>
      <c r="F1938" s="122" t="s">
        <v>161</v>
      </c>
      <c r="G1938" s="78">
        <v>1</v>
      </c>
      <c r="H1938" s="79"/>
      <c r="I1938" s="11"/>
      <c r="J1938" s="79"/>
      <c r="K1938" s="80"/>
    </row>
    <row r="1939" spans="2:11" s="68" customFormat="1" x14ac:dyDescent="0.2">
      <c r="B1939" s="99" t="s">
        <v>3004</v>
      </c>
      <c r="C1939" s="100">
        <v>5</v>
      </c>
      <c r="D1939" s="101" t="s">
        <v>1312</v>
      </c>
      <c r="E1939" s="58" t="s">
        <v>550</v>
      </c>
      <c r="F1939" s="100" t="s">
        <v>1312</v>
      </c>
      <c r="G1939" s="102">
        <v>0</v>
      </c>
      <c r="H1939" s="103"/>
      <c r="I1939" s="226"/>
      <c r="J1939" s="103"/>
      <c r="K1939" s="104"/>
    </row>
    <row r="1940" spans="2:11" s="68" customFormat="1" x14ac:dyDescent="0.2">
      <c r="B1940" s="69" t="s">
        <v>3012</v>
      </c>
      <c r="C1940" s="70">
        <v>0</v>
      </c>
      <c r="D1940" s="71" t="s">
        <v>1312</v>
      </c>
      <c r="E1940" s="53" t="s">
        <v>13</v>
      </c>
      <c r="F1940" s="70" t="s">
        <v>1312</v>
      </c>
      <c r="G1940" s="72">
        <v>0</v>
      </c>
      <c r="H1940" s="73"/>
      <c r="I1940" s="214"/>
      <c r="J1940" s="73"/>
      <c r="K1940" s="74"/>
    </row>
    <row r="1941" spans="2:11" s="68" customFormat="1" ht="127.5" x14ac:dyDescent="0.2">
      <c r="B1941" s="75" t="s">
        <v>3013</v>
      </c>
      <c r="C1941" s="76"/>
      <c r="D1941" s="77" t="s">
        <v>6</v>
      </c>
      <c r="E1941" s="54" t="s">
        <v>1259</v>
      </c>
      <c r="F1941" s="122" t="s">
        <v>161</v>
      </c>
      <c r="G1941" s="78">
        <v>225</v>
      </c>
      <c r="H1941" s="79"/>
      <c r="I1941" s="11"/>
      <c r="J1941" s="79"/>
      <c r="K1941" s="80"/>
    </row>
    <row r="1942" spans="2:11" s="68" customFormat="1" ht="140.25" x14ac:dyDescent="0.2">
      <c r="B1942" s="75" t="s">
        <v>3014</v>
      </c>
      <c r="C1942" s="76"/>
      <c r="D1942" s="77" t="s">
        <v>6</v>
      </c>
      <c r="E1942" s="54" t="s">
        <v>1260</v>
      </c>
      <c r="F1942" s="122" t="s">
        <v>161</v>
      </c>
      <c r="G1942" s="78">
        <v>1</v>
      </c>
      <c r="H1942" s="79"/>
      <c r="I1942" s="11"/>
      <c r="J1942" s="79"/>
      <c r="K1942" s="80"/>
    </row>
    <row r="1943" spans="2:11" s="68" customFormat="1" x14ac:dyDescent="0.2">
      <c r="B1943" s="99" t="s">
        <v>3012</v>
      </c>
      <c r="C1943" s="100">
        <v>5</v>
      </c>
      <c r="D1943" s="101" t="s">
        <v>1312</v>
      </c>
      <c r="E1943" s="58" t="s">
        <v>135</v>
      </c>
      <c r="F1943" s="100" t="s">
        <v>1312</v>
      </c>
      <c r="G1943" s="102">
        <v>0</v>
      </c>
      <c r="H1943" s="103"/>
      <c r="I1943" s="226"/>
      <c r="J1943" s="103"/>
      <c r="K1943" s="104"/>
    </row>
    <row r="1944" spans="2:11" s="68" customFormat="1" x14ac:dyDescent="0.2">
      <c r="B1944" s="69" t="s">
        <v>3015</v>
      </c>
      <c r="C1944" s="70">
        <v>0</v>
      </c>
      <c r="D1944" s="71" t="s">
        <v>1312</v>
      </c>
      <c r="E1944" s="53" t="s">
        <v>517</v>
      </c>
      <c r="F1944" s="70" t="s">
        <v>1312</v>
      </c>
      <c r="G1944" s="72">
        <v>0</v>
      </c>
      <c r="H1944" s="73"/>
      <c r="I1944" s="214"/>
      <c r="J1944" s="73"/>
      <c r="K1944" s="74"/>
    </row>
    <row r="1945" spans="2:11" s="68" customFormat="1" ht="382.5" x14ac:dyDescent="0.2">
      <c r="B1945" s="75" t="s">
        <v>3016</v>
      </c>
      <c r="C1945" s="76"/>
      <c r="D1945" s="77" t="s">
        <v>231</v>
      </c>
      <c r="E1945" s="54" t="s">
        <v>761</v>
      </c>
      <c r="F1945" s="122" t="s">
        <v>161</v>
      </c>
      <c r="G1945" s="78">
        <v>4</v>
      </c>
      <c r="H1945" s="79"/>
      <c r="I1945" s="11"/>
      <c r="J1945" s="79"/>
      <c r="K1945" s="80"/>
    </row>
    <row r="1946" spans="2:11" s="68" customFormat="1" x14ac:dyDescent="0.2">
      <c r="B1946" s="99" t="s">
        <v>3015</v>
      </c>
      <c r="C1946" s="100">
        <v>5</v>
      </c>
      <c r="D1946" s="101" t="s">
        <v>1312</v>
      </c>
      <c r="E1946" s="58" t="s">
        <v>54</v>
      </c>
      <c r="F1946" s="100" t="s">
        <v>1312</v>
      </c>
      <c r="G1946" s="102">
        <v>0</v>
      </c>
      <c r="H1946" s="103"/>
      <c r="I1946" s="226"/>
      <c r="J1946" s="103"/>
      <c r="K1946" s="104"/>
    </row>
    <row r="1947" spans="2:11" s="68" customFormat="1" x14ac:dyDescent="0.2">
      <c r="B1947" s="69" t="s">
        <v>3017</v>
      </c>
      <c r="C1947" s="70">
        <v>0</v>
      </c>
      <c r="D1947" s="71" t="s">
        <v>1312</v>
      </c>
      <c r="E1947" s="53" t="s">
        <v>83</v>
      </c>
      <c r="F1947" s="70" t="s">
        <v>1312</v>
      </c>
      <c r="G1947" s="72">
        <v>0</v>
      </c>
      <c r="H1947" s="73"/>
      <c r="I1947" s="214"/>
      <c r="J1947" s="73"/>
      <c r="K1947" s="74"/>
    </row>
    <row r="1948" spans="2:11" s="68" customFormat="1" ht="114.75" x14ac:dyDescent="0.2">
      <c r="B1948" s="75" t="s">
        <v>3018</v>
      </c>
      <c r="C1948" s="76"/>
      <c r="D1948" s="77" t="s">
        <v>61</v>
      </c>
      <c r="E1948" s="54" t="s">
        <v>1070</v>
      </c>
      <c r="F1948" s="122" t="s">
        <v>161</v>
      </c>
      <c r="G1948" s="78">
        <v>5</v>
      </c>
      <c r="H1948" s="79"/>
      <c r="I1948" s="11"/>
      <c r="J1948" s="79"/>
      <c r="K1948" s="80"/>
    </row>
    <row r="1949" spans="2:11" s="68" customFormat="1" ht="127.5" x14ac:dyDescent="0.2">
      <c r="B1949" s="75" t="s">
        <v>3019</v>
      </c>
      <c r="C1949" s="76"/>
      <c r="D1949" s="77" t="s">
        <v>61</v>
      </c>
      <c r="E1949" s="54" t="s">
        <v>762</v>
      </c>
      <c r="F1949" s="122" t="s">
        <v>161</v>
      </c>
      <c r="G1949" s="78">
        <v>4</v>
      </c>
      <c r="H1949" s="79"/>
      <c r="I1949" s="11"/>
      <c r="J1949" s="79"/>
      <c r="K1949" s="80"/>
    </row>
    <row r="1950" spans="2:11" s="68" customFormat="1" ht="127.5" x14ac:dyDescent="0.2">
      <c r="B1950" s="75" t="s">
        <v>3020</v>
      </c>
      <c r="C1950" s="76"/>
      <c r="D1950" s="77" t="s">
        <v>61</v>
      </c>
      <c r="E1950" s="54" t="s">
        <v>1071</v>
      </c>
      <c r="F1950" s="122" t="s">
        <v>161</v>
      </c>
      <c r="G1950" s="78">
        <v>1</v>
      </c>
      <c r="H1950" s="79"/>
      <c r="I1950" s="11"/>
      <c r="J1950" s="79"/>
      <c r="K1950" s="80"/>
    </row>
    <row r="1951" spans="2:11" s="68" customFormat="1" x14ac:dyDescent="0.2">
      <c r="B1951" s="99" t="s">
        <v>3017</v>
      </c>
      <c r="C1951" s="100">
        <v>5</v>
      </c>
      <c r="D1951" s="101" t="s">
        <v>1312</v>
      </c>
      <c r="E1951" s="58" t="s">
        <v>192</v>
      </c>
      <c r="F1951" s="100" t="s">
        <v>1312</v>
      </c>
      <c r="G1951" s="102">
        <v>0</v>
      </c>
      <c r="H1951" s="103"/>
      <c r="I1951" s="226"/>
      <c r="J1951" s="103"/>
      <c r="K1951" s="104"/>
    </row>
    <row r="1952" spans="2:11" s="68" customFormat="1" x14ac:dyDescent="0.2">
      <c r="B1952" s="93" t="s">
        <v>2998</v>
      </c>
      <c r="C1952" s="94">
        <v>4</v>
      </c>
      <c r="D1952" s="95" t="s">
        <v>1312</v>
      </c>
      <c r="E1952" s="57" t="s">
        <v>574</v>
      </c>
      <c r="F1952" s="94" t="s">
        <v>1312</v>
      </c>
      <c r="G1952" s="96">
        <v>0</v>
      </c>
      <c r="H1952" s="97"/>
      <c r="I1952" s="225"/>
      <c r="J1952" s="97"/>
      <c r="K1952" s="98"/>
    </row>
    <row r="1953" spans="2:11" s="68" customFormat="1" x14ac:dyDescent="0.2">
      <c r="B1953" s="69" t="s">
        <v>3021</v>
      </c>
      <c r="C1953" s="70">
        <v>0</v>
      </c>
      <c r="D1953" s="71" t="s">
        <v>1312</v>
      </c>
      <c r="E1953" s="53" t="s">
        <v>677</v>
      </c>
      <c r="F1953" s="70" t="s">
        <v>1312</v>
      </c>
      <c r="G1953" s="72">
        <v>0</v>
      </c>
      <c r="H1953" s="73"/>
      <c r="I1953" s="214"/>
      <c r="J1953" s="73"/>
      <c r="K1953" s="74"/>
    </row>
    <row r="1954" spans="2:11" s="68" customFormat="1" x14ac:dyDescent="0.2">
      <c r="B1954" s="69" t="s">
        <v>3022</v>
      </c>
      <c r="C1954" s="70">
        <v>0</v>
      </c>
      <c r="D1954" s="71" t="s">
        <v>1312</v>
      </c>
      <c r="E1954" s="53" t="s">
        <v>767</v>
      </c>
      <c r="F1954" s="70" t="s">
        <v>1312</v>
      </c>
      <c r="G1954" s="72">
        <v>0</v>
      </c>
      <c r="H1954" s="73"/>
      <c r="I1954" s="214"/>
      <c r="J1954" s="73"/>
      <c r="K1954" s="74"/>
    </row>
    <row r="1955" spans="2:11" s="68" customFormat="1" ht="267.75" x14ac:dyDescent="0.2">
      <c r="B1955" s="75" t="s">
        <v>3023</v>
      </c>
      <c r="C1955" s="76"/>
      <c r="D1955" s="77" t="s">
        <v>381</v>
      </c>
      <c r="E1955" s="54" t="s">
        <v>1072</v>
      </c>
      <c r="F1955" s="122" t="s">
        <v>161</v>
      </c>
      <c r="G1955" s="78">
        <v>37</v>
      </c>
      <c r="H1955" s="79"/>
      <c r="I1955" s="11"/>
      <c r="J1955" s="79"/>
      <c r="K1955" s="80"/>
    </row>
    <row r="1956" spans="2:11" s="68" customFormat="1" ht="293.25" x14ac:dyDescent="0.2">
      <c r="B1956" s="75" t="s">
        <v>3024</v>
      </c>
      <c r="C1956" s="76"/>
      <c r="D1956" s="77" t="s">
        <v>336</v>
      </c>
      <c r="E1956" s="54" t="s">
        <v>1075</v>
      </c>
      <c r="F1956" s="122" t="s">
        <v>161</v>
      </c>
      <c r="G1956" s="78">
        <v>39</v>
      </c>
      <c r="H1956" s="79"/>
      <c r="I1956" s="11"/>
      <c r="J1956" s="79"/>
      <c r="K1956" s="80"/>
    </row>
    <row r="1957" spans="2:11" s="68" customFormat="1" x14ac:dyDescent="0.2">
      <c r="B1957" s="99" t="s">
        <v>3022</v>
      </c>
      <c r="C1957" s="100">
        <v>5</v>
      </c>
      <c r="D1957" s="101" t="s">
        <v>1312</v>
      </c>
      <c r="E1957" s="58" t="s">
        <v>769</v>
      </c>
      <c r="F1957" s="100" t="s">
        <v>1312</v>
      </c>
      <c r="G1957" s="102">
        <v>0</v>
      </c>
      <c r="H1957" s="103"/>
      <c r="I1957" s="226"/>
      <c r="J1957" s="103"/>
      <c r="K1957" s="104"/>
    </row>
    <row r="1958" spans="2:11" s="68" customFormat="1" x14ac:dyDescent="0.2">
      <c r="B1958" s="69" t="s">
        <v>3025</v>
      </c>
      <c r="C1958" s="70">
        <v>0</v>
      </c>
      <c r="D1958" s="71" t="s">
        <v>1312</v>
      </c>
      <c r="E1958" s="53" t="s">
        <v>770</v>
      </c>
      <c r="F1958" s="70" t="s">
        <v>1312</v>
      </c>
      <c r="G1958" s="72">
        <v>0</v>
      </c>
      <c r="H1958" s="73"/>
      <c r="I1958" s="214"/>
      <c r="J1958" s="73"/>
      <c r="K1958" s="74"/>
    </row>
    <row r="1959" spans="2:11" s="68" customFormat="1" ht="216.75" x14ac:dyDescent="0.2">
      <c r="B1959" s="75" t="s">
        <v>3026</v>
      </c>
      <c r="C1959" s="76"/>
      <c r="D1959" s="77" t="s">
        <v>51</v>
      </c>
      <c r="E1959" s="54" t="s">
        <v>771</v>
      </c>
      <c r="F1959" s="122" t="s">
        <v>161</v>
      </c>
      <c r="G1959" s="78">
        <v>6</v>
      </c>
      <c r="H1959" s="79"/>
      <c r="I1959" s="11"/>
      <c r="J1959" s="79"/>
      <c r="K1959" s="80"/>
    </row>
    <row r="1960" spans="2:11" s="68" customFormat="1" x14ac:dyDescent="0.2">
      <c r="B1960" s="99" t="s">
        <v>3025</v>
      </c>
      <c r="C1960" s="100">
        <v>5</v>
      </c>
      <c r="D1960" s="101" t="s">
        <v>1312</v>
      </c>
      <c r="E1960" s="58" t="s">
        <v>772</v>
      </c>
      <c r="F1960" s="100" t="s">
        <v>1312</v>
      </c>
      <c r="G1960" s="102">
        <v>0</v>
      </c>
      <c r="H1960" s="103"/>
      <c r="I1960" s="226"/>
      <c r="J1960" s="103"/>
      <c r="K1960" s="104"/>
    </row>
    <row r="1961" spans="2:11" s="68" customFormat="1" x14ac:dyDescent="0.2">
      <c r="B1961" s="69" t="s">
        <v>3027</v>
      </c>
      <c r="C1961" s="70">
        <v>0</v>
      </c>
      <c r="D1961" s="71" t="s">
        <v>1312</v>
      </c>
      <c r="E1961" s="53" t="s">
        <v>773</v>
      </c>
      <c r="F1961" s="70" t="s">
        <v>1312</v>
      </c>
      <c r="G1961" s="72">
        <v>0</v>
      </c>
      <c r="H1961" s="73"/>
      <c r="I1961" s="214"/>
      <c r="J1961" s="73"/>
      <c r="K1961" s="74"/>
    </row>
    <row r="1962" spans="2:11" s="68" customFormat="1" ht="204" x14ac:dyDescent="0.2">
      <c r="B1962" s="75" t="s">
        <v>3028</v>
      </c>
      <c r="C1962" s="76"/>
      <c r="D1962" s="77" t="s">
        <v>112</v>
      </c>
      <c r="E1962" s="54" t="s">
        <v>774</v>
      </c>
      <c r="F1962" s="122" t="s">
        <v>161</v>
      </c>
      <c r="G1962" s="78">
        <v>6</v>
      </c>
      <c r="H1962" s="79"/>
      <c r="I1962" s="11"/>
      <c r="J1962" s="79"/>
      <c r="K1962" s="80"/>
    </row>
    <row r="1963" spans="2:11" s="68" customFormat="1" x14ac:dyDescent="0.2">
      <c r="B1963" s="99" t="s">
        <v>3027</v>
      </c>
      <c r="C1963" s="100">
        <v>5</v>
      </c>
      <c r="D1963" s="101" t="s">
        <v>1312</v>
      </c>
      <c r="E1963" s="58" t="s">
        <v>775</v>
      </c>
      <c r="F1963" s="100" t="s">
        <v>1312</v>
      </c>
      <c r="G1963" s="102">
        <v>0</v>
      </c>
      <c r="H1963" s="103"/>
      <c r="I1963" s="226"/>
      <c r="J1963" s="103"/>
      <c r="K1963" s="104"/>
    </row>
    <row r="1964" spans="2:11" s="68" customFormat="1" x14ac:dyDescent="0.2">
      <c r="B1964" s="69" t="s">
        <v>3029</v>
      </c>
      <c r="C1964" s="70">
        <v>0</v>
      </c>
      <c r="D1964" s="71" t="s">
        <v>1312</v>
      </c>
      <c r="E1964" s="53" t="s">
        <v>776</v>
      </c>
      <c r="F1964" s="70" t="s">
        <v>1312</v>
      </c>
      <c r="G1964" s="72">
        <v>0</v>
      </c>
      <c r="H1964" s="73"/>
      <c r="I1964" s="214"/>
      <c r="J1964" s="73"/>
      <c r="K1964" s="74"/>
    </row>
    <row r="1965" spans="2:11" s="68" customFormat="1" ht="216.75" x14ac:dyDescent="0.2">
      <c r="B1965" s="75" t="s">
        <v>3030</v>
      </c>
      <c r="C1965" s="76"/>
      <c r="D1965" s="77" t="s">
        <v>158</v>
      </c>
      <c r="E1965" s="54" t="s">
        <v>777</v>
      </c>
      <c r="F1965" s="122" t="s">
        <v>161</v>
      </c>
      <c r="G1965" s="78">
        <v>6</v>
      </c>
      <c r="H1965" s="79"/>
      <c r="I1965" s="11"/>
      <c r="J1965" s="79"/>
      <c r="K1965" s="80"/>
    </row>
    <row r="1966" spans="2:11" s="68" customFormat="1" x14ac:dyDescent="0.2">
      <c r="B1966" s="99" t="s">
        <v>3029</v>
      </c>
      <c r="C1966" s="100">
        <v>5</v>
      </c>
      <c r="D1966" s="101" t="s">
        <v>1312</v>
      </c>
      <c r="E1966" s="58" t="s">
        <v>778</v>
      </c>
      <c r="F1966" s="100" t="s">
        <v>1312</v>
      </c>
      <c r="G1966" s="102">
        <v>0</v>
      </c>
      <c r="H1966" s="103"/>
      <c r="I1966" s="226"/>
      <c r="J1966" s="103"/>
      <c r="K1966" s="104"/>
    </row>
    <row r="1967" spans="2:11" s="68" customFormat="1" x14ac:dyDescent="0.2">
      <c r="B1967" s="69" t="s">
        <v>3031</v>
      </c>
      <c r="C1967" s="70">
        <v>0</v>
      </c>
      <c r="D1967" s="71" t="s">
        <v>1312</v>
      </c>
      <c r="E1967" s="53" t="s">
        <v>779</v>
      </c>
      <c r="F1967" s="70" t="s">
        <v>1312</v>
      </c>
      <c r="G1967" s="72">
        <v>0</v>
      </c>
      <c r="H1967" s="73"/>
      <c r="I1967" s="214"/>
      <c r="J1967" s="73"/>
      <c r="K1967" s="74"/>
    </row>
    <row r="1968" spans="2:11" s="68" customFormat="1" ht="255" x14ac:dyDescent="0.2">
      <c r="B1968" s="75" t="s">
        <v>3032</v>
      </c>
      <c r="C1968" s="76"/>
      <c r="D1968" s="77" t="s">
        <v>210</v>
      </c>
      <c r="E1968" s="54" t="s">
        <v>780</v>
      </c>
      <c r="F1968" s="122" t="s">
        <v>161</v>
      </c>
      <c r="G1968" s="78">
        <v>1</v>
      </c>
      <c r="H1968" s="79"/>
      <c r="I1968" s="11"/>
      <c r="J1968" s="79"/>
      <c r="K1968" s="80"/>
    </row>
    <row r="1969" spans="2:11" s="68" customFormat="1" x14ac:dyDescent="0.2">
      <c r="B1969" s="99" t="s">
        <v>3031</v>
      </c>
      <c r="C1969" s="100">
        <v>5</v>
      </c>
      <c r="D1969" s="101" t="s">
        <v>1312</v>
      </c>
      <c r="E1969" s="58" t="s">
        <v>782</v>
      </c>
      <c r="F1969" s="100" t="s">
        <v>1312</v>
      </c>
      <c r="G1969" s="102">
        <v>0</v>
      </c>
      <c r="H1969" s="103"/>
      <c r="I1969" s="226"/>
      <c r="J1969" s="103"/>
      <c r="K1969" s="104"/>
    </row>
    <row r="1970" spans="2:11" s="68" customFormat="1" x14ac:dyDescent="0.2">
      <c r="B1970" s="69" t="s">
        <v>3033</v>
      </c>
      <c r="C1970" s="70">
        <v>0</v>
      </c>
      <c r="D1970" s="71" t="s">
        <v>1312</v>
      </c>
      <c r="E1970" s="53" t="s">
        <v>678</v>
      </c>
      <c r="F1970" s="70" t="s">
        <v>1312</v>
      </c>
      <c r="G1970" s="72">
        <v>0</v>
      </c>
      <c r="H1970" s="73"/>
      <c r="I1970" s="214"/>
      <c r="J1970" s="73"/>
      <c r="K1970" s="74"/>
    </row>
    <row r="1971" spans="2:11" s="68" customFormat="1" ht="229.5" x14ac:dyDescent="0.2">
      <c r="B1971" s="75" t="s">
        <v>3034</v>
      </c>
      <c r="C1971" s="76"/>
      <c r="D1971" s="77" t="s">
        <v>432</v>
      </c>
      <c r="E1971" s="54" t="s">
        <v>679</v>
      </c>
      <c r="F1971" s="122" t="s">
        <v>373</v>
      </c>
      <c r="G1971" s="78">
        <v>379.49999999999994</v>
      </c>
      <c r="H1971" s="79"/>
      <c r="I1971" s="11"/>
      <c r="J1971" s="79"/>
      <c r="K1971" s="80"/>
    </row>
    <row r="1972" spans="2:11" s="68" customFormat="1" ht="229.5" x14ac:dyDescent="0.2">
      <c r="B1972" s="75" t="s">
        <v>3035</v>
      </c>
      <c r="C1972" s="76"/>
      <c r="D1972" s="77" t="s">
        <v>377</v>
      </c>
      <c r="E1972" s="54" t="s">
        <v>783</v>
      </c>
      <c r="F1972" s="122" t="s">
        <v>373</v>
      </c>
      <c r="G1972" s="78">
        <v>57.499999999999993</v>
      </c>
      <c r="H1972" s="79"/>
      <c r="I1972" s="11"/>
      <c r="J1972" s="79"/>
      <c r="K1972" s="80"/>
    </row>
    <row r="1973" spans="2:11" s="68" customFormat="1" x14ac:dyDescent="0.2">
      <c r="B1973" s="99" t="s">
        <v>3033</v>
      </c>
      <c r="C1973" s="100">
        <v>5</v>
      </c>
      <c r="D1973" s="101" t="s">
        <v>1312</v>
      </c>
      <c r="E1973" s="58" t="s">
        <v>680</v>
      </c>
      <c r="F1973" s="100" t="s">
        <v>1312</v>
      </c>
      <c r="G1973" s="102">
        <v>0</v>
      </c>
      <c r="H1973" s="103"/>
      <c r="I1973" s="226"/>
      <c r="J1973" s="103"/>
      <c r="K1973" s="104"/>
    </row>
    <row r="1974" spans="2:11" s="68" customFormat="1" x14ac:dyDescent="0.2">
      <c r="B1974" s="69" t="s">
        <v>3036</v>
      </c>
      <c r="C1974" s="70">
        <v>0</v>
      </c>
      <c r="D1974" s="71" t="s">
        <v>1312</v>
      </c>
      <c r="E1974" s="53" t="s">
        <v>40</v>
      </c>
      <c r="F1974" s="70" t="s">
        <v>1312</v>
      </c>
      <c r="G1974" s="72">
        <v>0</v>
      </c>
      <c r="H1974" s="73"/>
      <c r="I1974" s="214"/>
      <c r="J1974" s="73"/>
      <c r="K1974" s="74"/>
    </row>
    <row r="1975" spans="2:11" s="68" customFormat="1" ht="153" x14ac:dyDescent="0.2">
      <c r="B1975" s="75" t="s">
        <v>3037</v>
      </c>
      <c r="C1975" s="76"/>
      <c r="D1975" s="77" t="s">
        <v>481</v>
      </c>
      <c r="E1975" s="54" t="s">
        <v>784</v>
      </c>
      <c r="F1975" s="122" t="s">
        <v>373</v>
      </c>
      <c r="G1975" s="78">
        <v>402.49999999999994</v>
      </c>
      <c r="H1975" s="79"/>
      <c r="I1975" s="11"/>
      <c r="J1975" s="79"/>
      <c r="K1975" s="80"/>
    </row>
    <row r="1976" spans="2:11" s="68" customFormat="1" x14ac:dyDescent="0.2">
      <c r="B1976" s="99" t="s">
        <v>3036</v>
      </c>
      <c r="C1976" s="100">
        <v>5</v>
      </c>
      <c r="D1976" s="101" t="s">
        <v>1312</v>
      </c>
      <c r="E1976" s="58" t="s">
        <v>302</v>
      </c>
      <c r="F1976" s="100" t="s">
        <v>1312</v>
      </c>
      <c r="G1976" s="102">
        <v>0</v>
      </c>
      <c r="H1976" s="103"/>
      <c r="I1976" s="226"/>
      <c r="J1976" s="103"/>
      <c r="K1976" s="104"/>
    </row>
    <row r="1977" spans="2:11" s="68" customFormat="1" x14ac:dyDescent="0.2">
      <c r="B1977" s="69" t="s">
        <v>3038</v>
      </c>
      <c r="C1977" s="70">
        <v>0</v>
      </c>
      <c r="D1977" s="71" t="s">
        <v>1312</v>
      </c>
      <c r="E1977" s="53" t="s">
        <v>785</v>
      </c>
      <c r="F1977" s="70" t="s">
        <v>1312</v>
      </c>
      <c r="G1977" s="72">
        <v>0</v>
      </c>
      <c r="H1977" s="73"/>
      <c r="I1977" s="214"/>
      <c r="J1977" s="73"/>
      <c r="K1977" s="74"/>
    </row>
    <row r="1978" spans="2:11" s="68" customFormat="1" ht="242.25" x14ac:dyDescent="0.2">
      <c r="B1978" s="75" t="s">
        <v>3039</v>
      </c>
      <c r="C1978" s="76"/>
      <c r="D1978" s="77" t="s">
        <v>559</v>
      </c>
      <c r="E1978" s="54" t="s">
        <v>786</v>
      </c>
      <c r="F1978" s="122" t="s">
        <v>161</v>
      </c>
      <c r="G1978" s="78">
        <v>2</v>
      </c>
      <c r="H1978" s="79"/>
      <c r="I1978" s="11"/>
      <c r="J1978" s="79"/>
      <c r="K1978" s="80"/>
    </row>
    <row r="1979" spans="2:11" s="68" customFormat="1" x14ac:dyDescent="0.2">
      <c r="B1979" s="99" t="s">
        <v>3038</v>
      </c>
      <c r="C1979" s="100">
        <v>5</v>
      </c>
      <c r="D1979" s="101" t="s">
        <v>1312</v>
      </c>
      <c r="E1979" s="58" t="s">
        <v>788</v>
      </c>
      <c r="F1979" s="100" t="s">
        <v>1312</v>
      </c>
      <c r="G1979" s="102">
        <v>0</v>
      </c>
      <c r="H1979" s="103"/>
      <c r="I1979" s="226"/>
      <c r="J1979" s="103"/>
      <c r="K1979" s="104"/>
    </row>
    <row r="1980" spans="2:11" s="68" customFormat="1" x14ac:dyDescent="0.2">
      <c r="B1980" s="93" t="s">
        <v>3021</v>
      </c>
      <c r="C1980" s="94">
        <v>4</v>
      </c>
      <c r="D1980" s="95" t="s">
        <v>1312</v>
      </c>
      <c r="E1980" s="57" t="s">
        <v>682</v>
      </c>
      <c r="F1980" s="94" t="s">
        <v>1312</v>
      </c>
      <c r="G1980" s="96">
        <v>0</v>
      </c>
      <c r="H1980" s="97"/>
      <c r="I1980" s="225"/>
      <c r="J1980" s="97"/>
      <c r="K1980" s="98"/>
    </row>
    <row r="1981" spans="2:11" s="68" customFormat="1" x14ac:dyDescent="0.2">
      <c r="B1981" s="87" t="s">
        <v>2997</v>
      </c>
      <c r="C1981" s="88">
        <v>3</v>
      </c>
      <c r="D1981" s="89" t="s">
        <v>1312</v>
      </c>
      <c r="E1981" s="56" t="s">
        <v>503</v>
      </c>
      <c r="F1981" s="88" t="s">
        <v>1312</v>
      </c>
      <c r="G1981" s="90">
        <v>0</v>
      </c>
      <c r="H1981" s="91"/>
      <c r="I1981" s="224"/>
      <c r="J1981" s="91"/>
      <c r="K1981" s="92"/>
    </row>
    <row r="1982" spans="2:11" s="68" customFormat="1" x14ac:dyDescent="0.2">
      <c r="B1982" s="69" t="s">
        <v>3040</v>
      </c>
      <c r="C1982" s="70">
        <v>0</v>
      </c>
      <c r="D1982" s="71" t="s">
        <v>1312</v>
      </c>
      <c r="E1982" s="53" t="s">
        <v>683</v>
      </c>
      <c r="F1982" s="70" t="s">
        <v>1312</v>
      </c>
      <c r="G1982" s="72">
        <v>0</v>
      </c>
      <c r="H1982" s="73"/>
      <c r="I1982" s="214"/>
      <c r="J1982" s="73"/>
      <c r="K1982" s="74"/>
    </row>
    <row r="1983" spans="2:11" s="68" customFormat="1" ht="25.5" x14ac:dyDescent="0.2">
      <c r="B1983" s="69" t="s">
        <v>3041</v>
      </c>
      <c r="C1983" s="70">
        <v>0</v>
      </c>
      <c r="D1983" s="71" t="s">
        <v>1312</v>
      </c>
      <c r="E1983" s="53" t="s">
        <v>789</v>
      </c>
      <c r="F1983" s="70" t="s">
        <v>1312</v>
      </c>
      <c r="G1983" s="72">
        <v>0</v>
      </c>
      <c r="H1983" s="73"/>
      <c r="I1983" s="214"/>
      <c r="J1983" s="73"/>
      <c r="K1983" s="74"/>
    </row>
    <row r="1984" spans="2:11" s="68" customFormat="1" x14ac:dyDescent="0.2">
      <c r="B1984" s="69" t="s">
        <v>3042</v>
      </c>
      <c r="C1984" s="70">
        <v>0</v>
      </c>
      <c r="D1984" s="71" t="s">
        <v>1312</v>
      </c>
      <c r="E1984" s="53" t="s">
        <v>798</v>
      </c>
      <c r="F1984" s="70" t="s">
        <v>1312</v>
      </c>
      <c r="G1984" s="72">
        <v>0</v>
      </c>
      <c r="H1984" s="73"/>
      <c r="I1984" s="214"/>
      <c r="J1984" s="73"/>
      <c r="K1984" s="74"/>
    </row>
    <row r="1985" spans="2:11" s="68" customFormat="1" ht="153" x14ac:dyDescent="0.2">
      <c r="B1985" s="75" t="s">
        <v>3043</v>
      </c>
      <c r="C1985" s="76"/>
      <c r="D1985" s="77" t="s">
        <v>1508</v>
      </c>
      <c r="E1985" s="54" t="s">
        <v>1090</v>
      </c>
      <c r="F1985" s="122" t="s">
        <v>161</v>
      </c>
      <c r="G1985" s="78">
        <v>1</v>
      </c>
      <c r="H1985" s="79"/>
      <c r="I1985" s="11"/>
      <c r="J1985" s="79"/>
      <c r="K1985" s="80"/>
    </row>
    <row r="1986" spans="2:11" s="68" customFormat="1" ht="165.75" x14ac:dyDescent="0.2">
      <c r="B1986" s="75" t="s">
        <v>3044</v>
      </c>
      <c r="C1986" s="76"/>
      <c r="D1986" s="77" t="s">
        <v>242</v>
      </c>
      <c r="E1986" s="54" t="s">
        <v>1091</v>
      </c>
      <c r="F1986" s="122" t="s">
        <v>161</v>
      </c>
      <c r="G1986" s="78">
        <v>1</v>
      </c>
      <c r="H1986" s="79"/>
      <c r="I1986" s="11"/>
      <c r="J1986" s="79"/>
      <c r="K1986" s="80"/>
    </row>
    <row r="1987" spans="2:11" s="68" customFormat="1" ht="25.5" x14ac:dyDescent="0.2">
      <c r="B1987" s="99" t="s">
        <v>3042</v>
      </c>
      <c r="C1987" s="100">
        <v>5</v>
      </c>
      <c r="D1987" s="101" t="s">
        <v>1312</v>
      </c>
      <c r="E1987" s="58" t="s">
        <v>801</v>
      </c>
      <c r="F1987" s="100" t="s">
        <v>1312</v>
      </c>
      <c r="G1987" s="102">
        <v>0</v>
      </c>
      <c r="H1987" s="103"/>
      <c r="I1987" s="226"/>
      <c r="J1987" s="103"/>
      <c r="K1987" s="104"/>
    </row>
    <row r="1988" spans="2:11" s="68" customFormat="1" ht="25.5" x14ac:dyDescent="0.2">
      <c r="B1988" s="93" t="s">
        <v>3041</v>
      </c>
      <c r="C1988" s="94">
        <v>4</v>
      </c>
      <c r="D1988" s="95" t="s">
        <v>1312</v>
      </c>
      <c r="E1988" s="57" t="s">
        <v>802</v>
      </c>
      <c r="F1988" s="94" t="s">
        <v>1312</v>
      </c>
      <c r="G1988" s="96">
        <v>0</v>
      </c>
      <c r="H1988" s="97"/>
      <c r="I1988" s="225"/>
      <c r="J1988" s="97"/>
      <c r="K1988" s="98"/>
    </row>
    <row r="1989" spans="2:11" s="68" customFormat="1" ht="25.5" x14ac:dyDescent="0.2">
      <c r="B1989" s="69" t="s">
        <v>3045</v>
      </c>
      <c r="C1989" s="70">
        <v>0</v>
      </c>
      <c r="D1989" s="71" t="s">
        <v>1312</v>
      </c>
      <c r="E1989" s="53" t="s">
        <v>684</v>
      </c>
      <c r="F1989" s="70" t="s">
        <v>1312</v>
      </c>
      <c r="G1989" s="72">
        <v>0</v>
      </c>
      <c r="H1989" s="73"/>
      <c r="I1989" s="214"/>
      <c r="J1989" s="73"/>
      <c r="K1989" s="74"/>
    </row>
    <row r="1990" spans="2:11" s="68" customFormat="1" ht="25.5" x14ac:dyDescent="0.2">
      <c r="B1990" s="69" t="s">
        <v>3046</v>
      </c>
      <c r="C1990" s="70">
        <v>0</v>
      </c>
      <c r="D1990" s="71" t="s">
        <v>1312</v>
      </c>
      <c r="E1990" s="53" t="s">
        <v>803</v>
      </c>
      <c r="F1990" s="70" t="s">
        <v>1312</v>
      </c>
      <c r="G1990" s="72">
        <v>0</v>
      </c>
      <c r="H1990" s="73"/>
      <c r="I1990" s="214"/>
      <c r="J1990" s="73"/>
      <c r="K1990" s="74"/>
    </row>
    <row r="1991" spans="2:11" s="68" customFormat="1" ht="165.75" x14ac:dyDescent="0.2">
      <c r="B1991" s="75" t="s">
        <v>3047</v>
      </c>
      <c r="C1991" s="76"/>
      <c r="D1991" s="77" t="s">
        <v>274</v>
      </c>
      <c r="E1991" s="54" t="s">
        <v>804</v>
      </c>
      <c r="F1991" s="122" t="s">
        <v>373</v>
      </c>
      <c r="G1991" s="78">
        <v>17.25</v>
      </c>
      <c r="H1991" s="79"/>
      <c r="I1991" s="11"/>
      <c r="J1991" s="79"/>
      <c r="K1991" s="80"/>
    </row>
    <row r="1992" spans="2:11" s="68" customFormat="1" ht="165.75" x14ac:dyDescent="0.2">
      <c r="B1992" s="75" t="s">
        <v>3048</v>
      </c>
      <c r="C1992" s="76"/>
      <c r="D1992" s="77" t="s">
        <v>274</v>
      </c>
      <c r="E1992" s="54" t="s">
        <v>1212</v>
      </c>
      <c r="F1992" s="122" t="s">
        <v>373</v>
      </c>
      <c r="G1992" s="78">
        <v>138</v>
      </c>
      <c r="H1992" s="79"/>
      <c r="I1992" s="11"/>
      <c r="J1992" s="79"/>
      <c r="K1992" s="80"/>
    </row>
    <row r="1993" spans="2:11" s="68" customFormat="1" ht="165.75" x14ac:dyDescent="0.2">
      <c r="B1993" s="75" t="s">
        <v>3049</v>
      </c>
      <c r="C1993" s="76"/>
      <c r="D1993" s="77" t="s">
        <v>274</v>
      </c>
      <c r="E1993" s="54" t="s">
        <v>1213</v>
      </c>
      <c r="F1993" s="122" t="s">
        <v>373</v>
      </c>
      <c r="G1993" s="78">
        <v>72.449999999999989</v>
      </c>
      <c r="H1993" s="79"/>
      <c r="I1993" s="11"/>
      <c r="J1993" s="79"/>
      <c r="K1993" s="80"/>
    </row>
    <row r="1994" spans="2:11" s="68" customFormat="1" ht="178.5" x14ac:dyDescent="0.2">
      <c r="B1994" s="75" t="s">
        <v>3050</v>
      </c>
      <c r="C1994" s="76"/>
      <c r="D1994" s="77" t="s">
        <v>274</v>
      </c>
      <c r="E1994" s="54" t="s">
        <v>1241</v>
      </c>
      <c r="F1994" s="122" t="s">
        <v>373</v>
      </c>
      <c r="G1994" s="78">
        <v>48.3</v>
      </c>
      <c r="H1994" s="79"/>
      <c r="I1994" s="11"/>
      <c r="J1994" s="79"/>
      <c r="K1994" s="80"/>
    </row>
    <row r="1995" spans="2:11" s="68" customFormat="1" ht="153" x14ac:dyDescent="0.2">
      <c r="B1995" s="75" t="s">
        <v>3051</v>
      </c>
      <c r="C1995" s="76"/>
      <c r="D1995" s="77" t="s">
        <v>274</v>
      </c>
      <c r="E1995" s="54" t="s">
        <v>1261</v>
      </c>
      <c r="F1995" s="122" t="s">
        <v>373</v>
      </c>
      <c r="G1995" s="78">
        <v>23</v>
      </c>
      <c r="H1995" s="79"/>
      <c r="I1995" s="11"/>
      <c r="J1995" s="79"/>
      <c r="K1995" s="80"/>
    </row>
    <row r="1996" spans="2:11" s="68" customFormat="1" ht="25.5" x14ac:dyDescent="0.2">
      <c r="B1996" s="99" t="s">
        <v>3046</v>
      </c>
      <c r="C1996" s="100">
        <v>5</v>
      </c>
      <c r="D1996" s="101" t="s">
        <v>1312</v>
      </c>
      <c r="E1996" s="58" t="s">
        <v>805</v>
      </c>
      <c r="F1996" s="100" t="s">
        <v>1312</v>
      </c>
      <c r="G1996" s="102">
        <v>0</v>
      </c>
      <c r="H1996" s="103"/>
      <c r="I1996" s="226"/>
      <c r="J1996" s="103"/>
      <c r="K1996" s="104"/>
    </row>
    <row r="1997" spans="2:11" s="68" customFormat="1" ht="25.5" x14ac:dyDescent="0.2">
      <c r="B1997" s="93" t="s">
        <v>3045</v>
      </c>
      <c r="C1997" s="94">
        <v>4</v>
      </c>
      <c r="D1997" s="95" t="s">
        <v>1312</v>
      </c>
      <c r="E1997" s="57" t="s">
        <v>700</v>
      </c>
      <c r="F1997" s="94" t="s">
        <v>1312</v>
      </c>
      <c r="G1997" s="96">
        <v>0</v>
      </c>
      <c r="H1997" s="97"/>
      <c r="I1997" s="225"/>
      <c r="J1997" s="97"/>
      <c r="K1997" s="98"/>
    </row>
    <row r="1998" spans="2:11" s="68" customFormat="1" ht="25.5" x14ac:dyDescent="0.2">
      <c r="B1998" s="69" t="s">
        <v>3052</v>
      </c>
      <c r="C1998" s="70">
        <v>0</v>
      </c>
      <c r="D1998" s="71" t="s">
        <v>1312</v>
      </c>
      <c r="E1998" s="53" t="s">
        <v>701</v>
      </c>
      <c r="F1998" s="70" t="s">
        <v>1312</v>
      </c>
      <c r="G1998" s="72">
        <v>0</v>
      </c>
      <c r="H1998" s="73"/>
      <c r="I1998" s="214"/>
      <c r="J1998" s="73"/>
      <c r="K1998" s="74"/>
    </row>
    <row r="1999" spans="2:11" s="68" customFormat="1" x14ac:dyDescent="0.2">
      <c r="B1999" s="69" t="s">
        <v>3053</v>
      </c>
      <c r="C1999" s="70">
        <v>0</v>
      </c>
      <c r="D1999" s="71" t="s">
        <v>1312</v>
      </c>
      <c r="E1999" s="53" t="s">
        <v>702</v>
      </c>
      <c r="F1999" s="70" t="s">
        <v>1312</v>
      </c>
      <c r="G1999" s="72">
        <v>0</v>
      </c>
      <c r="H1999" s="73"/>
      <c r="I1999" s="214"/>
      <c r="J1999" s="73"/>
      <c r="K1999" s="74"/>
    </row>
    <row r="2000" spans="2:11" s="68" customFormat="1" ht="114.75" x14ac:dyDescent="0.2">
      <c r="B2000" s="75" t="s">
        <v>3054</v>
      </c>
      <c r="C2000" s="76"/>
      <c r="D2000" s="77" t="s">
        <v>522</v>
      </c>
      <c r="E2000" s="54" t="s">
        <v>703</v>
      </c>
      <c r="F2000" s="122" t="s">
        <v>161</v>
      </c>
      <c r="G2000" s="78">
        <v>2</v>
      </c>
      <c r="H2000" s="79"/>
      <c r="I2000" s="11"/>
      <c r="J2000" s="79"/>
      <c r="K2000" s="80"/>
    </row>
    <row r="2001" spans="2:11" s="68" customFormat="1" ht="140.25" x14ac:dyDescent="0.2">
      <c r="B2001" s="75" t="s">
        <v>3055</v>
      </c>
      <c r="C2001" s="76"/>
      <c r="D2001" s="77" t="s">
        <v>522</v>
      </c>
      <c r="E2001" s="54" t="s">
        <v>812</v>
      </c>
      <c r="F2001" s="122" t="s">
        <v>161</v>
      </c>
      <c r="G2001" s="78">
        <v>4</v>
      </c>
      <c r="H2001" s="79"/>
      <c r="I2001" s="11"/>
      <c r="J2001" s="79"/>
      <c r="K2001" s="80"/>
    </row>
    <row r="2002" spans="2:11" s="68" customFormat="1" ht="140.25" x14ac:dyDescent="0.2">
      <c r="B2002" s="75" t="s">
        <v>3056</v>
      </c>
      <c r="C2002" s="76"/>
      <c r="D2002" s="77" t="s">
        <v>522</v>
      </c>
      <c r="E2002" s="54" t="s">
        <v>813</v>
      </c>
      <c r="F2002" s="122" t="s">
        <v>161</v>
      </c>
      <c r="G2002" s="78">
        <v>1</v>
      </c>
      <c r="H2002" s="79"/>
      <c r="I2002" s="11"/>
      <c r="J2002" s="79"/>
      <c r="K2002" s="80"/>
    </row>
    <row r="2003" spans="2:11" s="68" customFormat="1" ht="25.5" x14ac:dyDescent="0.2">
      <c r="B2003" s="99" t="s">
        <v>3053</v>
      </c>
      <c r="C2003" s="100">
        <v>5</v>
      </c>
      <c r="D2003" s="101" t="s">
        <v>1312</v>
      </c>
      <c r="E2003" s="58" t="s">
        <v>705</v>
      </c>
      <c r="F2003" s="100" t="s">
        <v>1312</v>
      </c>
      <c r="G2003" s="102">
        <v>0</v>
      </c>
      <c r="H2003" s="103"/>
      <c r="I2003" s="226"/>
      <c r="J2003" s="103"/>
      <c r="K2003" s="104"/>
    </row>
    <row r="2004" spans="2:11" s="68" customFormat="1" x14ac:dyDescent="0.2">
      <c r="B2004" s="69" t="s">
        <v>3057</v>
      </c>
      <c r="C2004" s="70">
        <v>0</v>
      </c>
      <c r="D2004" s="71" t="s">
        <v>1312</v>
      </c>
      <c r="E2004" s="53" t="s">
        <v>1114</v>
      </c>
      <c r="F2004" s="70" t="s">
        <v>1312</v>
      </c>
      <c r="G2004" s="72">
        <v>0</v>
      </c>
      <c r="H2004" s="73"/>
      <c r="I2004" s="214"/>
      <c r="J2004" s="73"/>
      <c r="K2004" s="74"/>
    </row>
    <row r="2005" spans="2:11" s="68" customFormat="1" ht="127.5" x14ac:dyDescent="0.2">
      <c r="B2005" s="75" t="s">
        <v>3058</v>
      </c>
      <c r="C2005" s="76"/>
      <c r="D2005" s="77" t="s">
        <v>253</v>
      </c>
      <c r="E2005" s="54" t="s">
        <v>1116</v>
      </c>
      <c r="F2005" s="122" t="s">
        <v>161</v>
      </c>
      <c r="G2005" s="78">
        <v>1</v>
      </c>
      <c r="H2005" s="79"/>
      <c r="I2005" s="11"/>
      <c r="J2005" s="79"/>
      <c r="K2005" s="80"/>
    </row>
    <row r="2006" spans="2:11" s="68" customFormat="1" x14ac:dyDescent="0.2">
      <c r="B2006" s="99" t="s">
        <v>3057</v>
      </c>
      <c r="C2006" s="100">
        <v>5</v>
      </c>
      <c r="D2006" s="101" t="s">
        <v>1312</v>
      </c>
      <c r="E2006" s="58" t="s">
        <v>1118</v>
      </c>
      <c r="F2006" s="100" t="s">
        <v>1312</v>
      </c>
      <c r="G2006" s="102">
        <v>0</v>
      </c>
      <c r="H2006" s="103"/>
      <c r="I2006" s="226"/>
      <c r="J2006" s="103"/>
      <c r="K2006" s="104"/>
    </row>
    <row r="2007" spans="2:11" s="68" customFormat="1" ht="38.25" x14ac:dyDescent="0.2">
      <c r="B2007" s="93" t="s">
        <v>3052</v>
      </c>
      <c r="C2007" s="94">
        <v>4</v>
      </c>
      <c r="D2007" s="95" t="s">
        <v>1312</v>
      </c>
      <c r="E2007" s="57" t="s">
        <v>706</v>
      </c>
      <c r="F2007" s="94" t="s">
        <v>1312</v>
      </c>
      <c r="G2007" s="96">
        <v>0</v>
      </c>
      <c r="H2007" s="97"/>
      <c r="I2007" s="225"/>
      <c r="J2007" s="97"/>
      <c r="K2007" s="98"/>
    </row>
    <row r="2008" spans="2:11" s="68" customFormat="1" x14ac:dyDescent="0.2">
      <c r="B2008" s="69" t="s">
        <v>3059</v>
      </c>
      <c r="C2008" s="70">
        <v>0</v>
      </c>
      <c r="D2008" s="71" t="s">
        <v>1312</v>
      </c>
      <c r="E2008" s="53" t="s">
        <v>814</v>
      </c>
      <c r="F2008" s="70" t="s">
        <v>1312</v>
      </c>
      <c r="G2008" s="72">
        <v>0</v>
      </c>
      <c r="H2008" s="73"/>
      <c r="I2008" s="214"/>
      <c r="J2008" s="73"/>
      <c r="K2008" s="74"/>
    </row>
    <row r="2009" spans="2:11" s="68" customFormat="1" x14ac:dyDescent="0.2">
      <c r="B2009" s="69" t="s">
        <v>3060</v>
      </c>
      <c r="C2009" s="70">
        <v>0</v>
      </c>
      <c r="D2009" s="71" t="s">
        <v>1312</v>
      </c>
      <c r="E2009" s="53" t="s">
        <v>815</v>
      </c>
      <c r="F2009" s="70" t="s">
        <v>1312</v>
      </c>
      <c r="G2009" s="72">
        <v>0</v>
      </c>
      <c r="H2009" s="73"/>
      <c r="I2009" s="214"/>
      <c r="J2009" s="73"/>
      <c r="K2009" s="74"/>
    </row>
    <row r="2010" spans="2:11" s="68" customFormat="1" ht="204" x14ac:dyDescent="0.2">
      <c r="B2010" s="75" t="s">
        <v>3061</v>
      </c>
      <c r="C2010" s="76"/>
      <c r="D2010" s="77" t="s">
        <v>496</v>
      </c>
      <c r="E2010" s="54" t="s">
        <v>1125</v>
      </c>
      <c r="F2010" s="122" t="s">
        <v>161</v>
      </c>
      <c r="G2010" s="78">
        <v>1</v>
      </c>
      <c r="H2010" s="79"/>
      <c r="I2010" s="11"/>
      <c r="J2010" s="79"/>
      <c r="K2010" s="80"/>
    </row>
    <row r="2011" spans="2:11" s="68" customFormat="1" x14ac:dyDescent="0.2">
      <c r="B2011" s="99" t="s">
        <v>3060</v>
      </c>
      <c r="C2011" s="100">
        <v>5</v>
      </c>
      <c r="D2011" s="101" t="s">
        <v>1312</v>
      </c>
      <c r="E2011" s="58" t="s">
        <v>818</v>
      </c>
      <c r="F2011" s="100" t="s">
        <v>1312</v>
      </c>
      <c r="G2011" s="102">
        <v>0</v>
      </c>
      <c r="H2011" s="103"/>
      <c r="I2011" s="226"/>
      <c r="J2011" s="103"/>
      <c r="K2011" s="104"/>
    </row>
    <row r="2012" spans="2:11" s="68" customFormat="1" x14ac:dyDescent="0.2">
      <c r="B2012" s="93" t="s">
        <v>3059</v>
      </c>
      <c r="C2012" s="94">
        <v>4</v>
      </c>
      <c r="D2012" s="95" t="s">
        <v>1312</v>
      </c>
      <c r="E2012" s="57" t="s">
        <v>819</v>
      </c>
      <c r="F2012" s="94" t="s">
        <v>1312</v>
      </c>
      <c r="G2012" s="96">
        <v>0</v>
      </c>
      <c r="H2012" s="97"/>
      <c r="I2012" s="225"/>
      <c r="J2012" s="97"/>
      <c r="K2012" s="98"/>
    </row>
    <row r="2013" spans="2:11" s="68" customFormat="1" x14ac:dyDescent="0.2">
      <c r="B2013" s="69" t="s">
        <v>3062</v>
      </c>
      <c r="C2013" s="70">
        <v>0</v>
      </c>
      <c r="D2013" s="71" t="s">
        <v>1312</v>
      </c>
      <c r="E2013" s="53" t="s">
        <v>707</v>
      </c>
      <c r="F2013" s="70" t="s">
        <v>1312</v>
      </c>
      <c r="G2013" s="72">
        <v>0</v>
      </c>
      <c r="H2013" s="73"/>
      <c r="I2013" s="214"/>
      <c r="J2013" s="73"/>
      <c r="K2013" s="74"/>
    </row>
    <row r="2014" spans="2:11" s="68" customFormat="1" ht="25.5" x14ac:dyDescent="0.2">
      <c r="B2014" s="69" t="s">
        <v>3063</v>
      </c>
      <c r="C2014" s="70">
        <v>0</v>
      </c>
      <c r="D2014" s="71" t="s">
        <v>1312</v>
      </c>
      <c r="E2014" s="53" t="s">
        <v>820</v>
      </c>
      <c r="F2014" s="70" t="s">
        <v>1312</v>
      </c>
      <c r="G2014" s="72">
        <v>0</v>
      </c>
      <c r="H2014" s="73"/>
      <c r="I2014" s="214"/>
      <c r="J2014" s="73"/>
      <c r="K2014" s="74"/>
    </row>
    <row r="2015" spans="2:11" s="68" customFormat="1" ht="306" x14ac:dyDescent="0.2">
      <c r="B2015" s="75" t="s">
        <v>3064</v>
      </c>
      <c r="C2015" s="76"/>
      <c r="D2015" s="77" t="s">
        <v>17</v>
      </c>
      <c r="E2015" s="54" t="s">
        <v>1222</v>
      </c>
      <c r="F2015" s="122" t="s">
        <v>180</v>
      </c>
      <c r="G2015" s="78">
        <v>27</v>
      </c>
      <c r="H2015" s="79"/>
      <c r="I2015" s="11"/>
      <c r="J2015" s="79"/>
      <c r="K2015" s="80"/>
    </row>
    <row r="2016" spans="2:11" s="68" customFormat="1" ht="306" x14ac:dyDescent="0.2">
      <c r="B2016" s="75" t="s">
        <v>3065</v>
      </c>
      <c r="C2016" s="76"/>
      <c r="D2016" s="77" t="s">
        <v>17</v>
      </c>
      <c r="E2016" s="54" t="s">
        <v>821</v>
      </c>
      <c r="F2016" s="122" t="s">
        <v>180</v>
      </c>
      <c r="G2016" s="78">
        <v>31</v>
      </c>
      <c r="H2016" s="79"/>
      <c r="I2016" s="11"/>
      <c r="J2016" s="79"/>
      <c r="K2016" s="80"/>
    </row>
    <row r="2017" spans="2:11" s="68" customFormat="1" ht="318.75" x14ac:dyDescent="0.2">
      <c r="B2017" s="75" t="s">
        <v>3066</v>
      </c>
      <c r="C2017" s="76"/>
      <c r="D2017" s="77" t="s">
        <v>17</v>
      </c>
      <c r="E2017" s="54" t="s">
        <v>823</v>
      </c>
      <c r="F2017" s="122" t="s">
        <v>180</v>
      </c>
      <c r="G2017" s="78">
        <v>38</v>
      </c>
      <c r="H2017" s="79"/>
      <c r="I2017" s="11"/>
      <c r="J2017" s="79"/>
      <c r="K2017" s="80"/>
    </row>
    <row r="2018" spans="2:11" s="68" customFormat="1" ht="306" x14ac:dyDescent="0.2">
      <c r="B2018" s="75" t="s">
        <v>3067</v>
      </c>
      <c r="C2018" s="76"/>
      <c r="D2018" s="77" t="s">
        <v>17</v>
      </c>
      <c r="E2018" s="54" t="s">
        <v>1127</v>
      </c>
      <c r="F2018" s="122" t="s">
        <v>180</v>
      </c>
      <c r="G2018" s="78">
        <v>22</v>
      </c>
      <c r="H2018" s="79"/>
      <c r="I2018" s="11"/>
      <c r="J2018" s="79"/>
      <c r="K2018" s="80"/>
    </row>
    <row r="2019" spans="2:11" s="68" customFormat="1" ht="25.5" x14ac:dyDescent="0.2">
      <c r="B2019" s="99" t="s">
        <v>3063</v>
      </c>
      <c r="C2019" s="100">
        <v>5</v>
      </c>
      <c r="D2019" s="101" t="s">
        <v>1312</v>
      </c>
      <c r="E2019" s="58" t="s">
        <v>826</v>
      </c>
      <c r="F2019" s="100" t="s">
        <v>1312</v>
      </c>
      <c r="G2019" s="102">
        <v>0</v>
      </c>
      <c r="H2019" s="103"/>
      <c r="I2019" s="226"/>
      <c r="J2019" s="103"/>
      <c r="K2019" s="104"/>
    </row>
    <row r="2020" spans="2:11" s="68" customFormat="1" x14ac:dyDescent="0.2">
      <c r="B2020" s="69" t="s">
        <v>3068</v>
      </c>
      <c r="C2020" s="70">
        <v>0</v>
      </c>
      <c r="D2020" s="71" t="s">
        <v>1312</v>
      </c>
      <c r="E2020" s="53" t="s">
        <v>708</v>
      </c>
      <c r="F2020" s="70" t="s">
        <v>1312</v>
      </c>
      <c r="G2020" s="72">
        <v>0</v>
      </c>
      <c r="H2020" s="73"/>
      <c r="I2020" s="214"/>
      <c r="J2020" s="73"/>
      <c r="K2020" s="74"/>
    </row>
    <row r="2021" spans="2:11" s="68" customFormat="1" ht="331.5" x14ac:dyDescent="0.2">
      <c r="B2021" s="75" t="s">
        <v>3069</v>
      </c>
      <c r="C2021" s="76"/>
      <c r="D2021" s="77" t="s">
        <v>401</v>
      </c>
      <c r="E2021" s="54" t="s">
        <v>827</v>
      </c>
      <c r="F2021" s="122" t="s">
        <v>161</v>
      </c>
      <c r="G2021" s="78">
        <v>4</v>
      </c>
      <c r="H2021" s="79"/>
      <c r="I2021" s="11"/>
      <c r="J2021" s="79"/>
      <c r="K2021" s="80"/>
    </row>
    <row r="2022" spans="2:11" s="68" customFormat="1" ht="165.75" x14ac:dyDescent="0.2">
      <c r="B2022" s="75" t="s">
        <v>3070</v>
      </c>
      <c r="C2022" s="76"/>
      <c r="D2022" s="77" t="s">
        <v>358</v>
      </c>
      <c r="E2022" s="54" t="s">
        <v>1262</v>
      </c>
      <c r="F2022" s="122" t="s">
        <v>161</v>
      </c>
      <c r="G2022" s="78">
        <v>3</v>
      </c>
      <c r="H2022" s="79"/>
      <c r="I2022" s="11"/>
      <c r="J2022" s="79"/>
      <c r="K2022" s="80"/>
    </row>
    <row r="2023" spans="2:11" s="68" customFormat="1" ht="178.5" x14ac:dyDescent="0.2">
      <c r="B2023" s="75" t="s">
        <v>3071</v>
      </c>
      <c r="C2023" s="76"/>
      <c r="D2023" s="77" t="s">
        <v>322</v>
      </c>
      <c r="E2023" s="54" t="s">
        <v>830</v>
      </c>
      <c r="F2023" s="122" t="s">
        <v>161</v>
      </c>
      <c r="G2023" s="78">
        <v>37</v>
      </c>
      <c r="H2023" s="79"/>
      <c r="I2023" s="11"/>
      <c r="J2023" s="79"/>
      <c r="K2023" s="80"/>
    </row>
    <row r="2024" spans="2:11" s="68" customFormat="1" ht="165.75" x14ac:dyDescent="0.2">
      <c r="B2024" s="75" t="s">
        <v>3072</v>
      </c>
      <c r="C2024" s="76"/>
      <c r="D2024" s="77" t="s">
        <v>200</v>
      </c>
      <c r="E2024" s="54" t="s">
        <v>1224</v>
      </c>
      <c r="F2024" s="122" t="s">
        <v>161</v>
      </c>
      <c r="G2024" s="78">
        <v>116</v>
      </c>
      <c r="H2024" s="79"/>
      <c r="I2024" s="11"/>
      <c r="J2024" s="79"/>
      <c r="K2024" s="80"/>
    </row>
    <row r="2025" spans="2:11" s="68" customFormat="1" ht="178.5" x14ac:dyDescent="0.2">
      <c r="B2025" s="75" t="s">
        <v>3073</v>
      </c>
      <c r="C2025" s="76"/>
      <c r="D2025" s="77" t="s">
        <v>200</v>
      </c>
      <c r="E2025" s="54" t="s">
        <v>1263</v>
      </c>
      <c r="F2025" s="122" t="s">
        <v>161</v>
      </c>
      <c r="G2025" s="78">
        <v>39</v>
      </c>
      <c r="H2025" s="79"/>
      <c r="I2025" s="11"/>
      <c r="J2025" s="79"/>
      <c r="K2025" s="80"/>
    </row>
    <row r="2026" spans="2:11" s="68" customFormat="1" x14ac:dyDescent="0.2">
      <c r="B2026" s="99" t="s">
        <v>3068</v>
      </c>
      <c r="C2026" s="100">
        <v>5</v>
      </c>
      <c r="D2026" s="101" t="s">
        <v>1312</v>
      </c>
      <c r="E2026" s="58" t="s">
        <v>712</v>
      </c>
      <c r="F2026" s="100" t="s">
        <v>1312</v>
      </c>
      <c r="G2026" s="102">
        <v>0</v>
      </c>
      <c r="H2026" s="103"/>
      <c r="I2026" s="226"/>
      <c r="J2026" s="103"/>
      <c r="K2026" s="104"/>
    </row>
    <row r="2027" spans="2:11" s="68" customFormat="1" x14ac:dyDescent="0.2">
      <c r="B2027" s="93" t="s">
        <v>3062</v>
      </c>
      <c r="C2027" s="94">
        <v>4</v>
      </c>
      <c r="D2027" s="95" t="s">
        <v>1312</v>
      </c>
      <c r="E2027" s="57" t="s">
        <v>713</v>
      </c>
      <c r="F2027" s="94" t="s">
        <v>1312</v>
      </c>
      <c r="G2027" s="96">
        <v>0</v>
      </c>
      <c r="H2027" s="97"/>
      <c r="I2027" s="225"/>
      <c r="J2027" s="97"/>
      <c r="K2027" s="98"/>
    </row>
    <row r="2028" spans="2:11" s="68" customFormat="1" x14ac:dyDescent="0.2">
      <c r="B2028" s="69" t="s">
        <v>3074</v>
      </c>
      <c r="C2028" s="70">
        <v>0</v>
      </c>
      <c r="D2028" s="71" t="s">
        <v>1312</v>
      </c>
      <c r="E2028" s="53" t="s">
        <v>714</v>
      </c>
      <c r="F2028" s="70" t="s">
        <v>1312</v>
      </c>
      <c r="G2028" s="72">
        <v>0</v>
      </c>
      <c r="H2028" s="73"/>
      <c r="I2028" s="214"/>
      <c r="J2028" s="73"/>
      <c r="K2028" s="74"/>
    </row>
    <row r="2029" spans="2:11" s="68" customFormat="1" x14ac:dyDescent="0.2">
      <c r="B2029" s="69" t="s">
        <v>3075</v>
      </c>
      <c r="C2029" s="70">
        <v>0</v>
      </c>
      <c r="D2029" s="71" t="s">
        <v>1312</v>
      </c>
      <c r="E2029" s="53" t="s">
        <v>831</v>
      </c>
      <c r="F2029" s="70" t="s">
        <v>1312</v>
      </c>
      <c r="G2029" s="72">
        <v>0</v>
      </c>
      <c r="H2029" s="73"/>
      <c r="I2029" s="214"/>
      <c r="J2029" s="73"/>
      <c r="K2029" s="74"/>
    </row>
    <row r="2030" spans="2:11" s="68" customFormat="1" ht="280.5" x14ac:dyDescent="0.2">
      <c r="B2030" s="75" t="s">
        <v>3076</v>
      </c>
      <c r="C2030" s="76"/>
      <c r="D2030" s="77" t="s">
        <v>498</v>
      </c>
      <c r="E2030" s="54" t="s">
        <v>1136</v>
      </c>
      <c r="F2030" s="122" t="s">
        <v>180</v>
      </c>
      <c r="G2030" s="78">
        <v>2</v>
      </c>
      <c r="H2030" s="79"/>
      <c r="I2030" s="11"/>
      <c r="J2030" s="79"/>
      <c r="K2030" s="80"/>
    </row>
    <row r="2031" spans="2:11" s="68" customFormat="1" ht="280.5" x14ac:dyDescent="0.2">
      <c r="B2031" s="75" t="s">
        <v>3077</v>
      </c>
      <c r="C2031" s="76"/>
      <c r="D2031" s="77" t="s">
        <v>498</v>
      </c>
      <c r="E2031" s="54" t="s">
        <v>1137</v>
      </c>
      <c r="F2031" s="122" t="s">
        <v>180</v>
      </c>
      <c r="G2031" s="78">
        <v>9</v>
      </c>
      <c r="H2031" s="79"/>
      <c r="I2031" s="11"/>
      <c r="J2031" s="79"/>
      <c r="K2031" s="80"/>
    </row>
    <row r="2032" spans="2:11" s="68" customFormat="1" x14ac:dyDescent="0.2">
      <c r="B2032" s="99" t="s">
        <v>3075</v>
      </c>
      <c r="C2032" s="100">
        <v>5</v>
      </c>
      <c r="D2032" s="101" t="s">
        <v>1312</v>
      </c>
      <c r="E2032" s="58" t="s">
        <v>833</v>
      </c>
      <c r="F2032" s="100" t="s">
        <v>1312</v>
      </c>
      <c r="G2032" s="102">
        <v>0</v>
      </c>
      <c r="H2032" s="103"/>
      <c r="I2032" s="226"/>
      <c r="J2032" s="103"/>
      <c r="K2032" s="104"/>
    </row>
    <row r="2033" spans="2:11" s="68" customFormat="1" x14ac:dyDescent="0.2">
      <c r="B2033" s="93" t="s">
        <v>3074</v>
      </c>
      <c r="C2033" s="94">
        <v>4</v>
      </c>
      <c r="D2033" s="95" t="s">
        <v>1312</v>
      </c>
      <c r="E2033" s="57" t="s">
        <v>721</v>
      </c>
      <c r="F2033" s="94" t="s">
        <v>1312</v>
      </c>
      <c r="G2033" s="96">
        <v>0</v>
      </c>
      <c r="H2033" s="97"/>
      <c r="I2033" s="225"/>
      <c r="J2033" s="97"/>
      <c r="K2033" s="98"/>
    </row>
    <row r="2034" spans="2:11" s="68" customFormat="1" x14ac:dyDescent="0.2">
      <c r="B2034" s="87" t="s">
        <v>3040</v>
      </c>
      <c r="C2034" s="88">
        <v>3</v>
      </c>
      <c r="D2034" s="89" t="s">
        <v>1312</v>
      </c>
      <c r="E2034" s="56" t="s">
        <v>722</v>
      </c>
      <c r="F2034" s="88" t="s">
        <v>1312</v>
      </c>
      <c r="G2034" s="90">
        <v>0</v>
      </c>
      <c r="H2034" s="91"/>
      <c r="I2034" s="224"/>
      <c r="J2034" s="91"/>
      <c r="K2034" s="92"/>
    </row>
    <row r="2035" spans="2:11" s="68" customFormat="1" x14ac:dyDescent="0.2">
      <c r="B2035" s="81" t="s">
        <v>2967</v>
      </c>
      <c r="C2035" s="82">
        <v>2</v>
      </c>
      <c r="D2035" s="83" t="s">
        <v>1312</v>
      </c>
      <c r="E2035" s="55" t="s">
        <v>268</v>
      </c>
      <c r="F2035" s="82" t="s">
        <v>1312</v>
      </c>
      <c r="G2035" s="84">
        <v>0</v>
      </c>
      <c r="H2035" s="85"/>
      <c r="I2035" s="213"/>
      <c r="J2035" s="85"/>
      <c r="K2035" s="86"/>
    </row>
    <row r="2036" spans="2:11" s="68" customFormat="1" x14ac:dyDescent="0.2">
      <c r="B2036" s="105" t="s">
        <v>292</v>
      </c>
      <c r="C2036" s="106">
        <v>1</v>
      </c>
      <c r="D2036" s="107" t="s">
        <v>1312</v>
      </c>
      <c r="E2036" s="59" t="s">
        <v>327</v>
      </c>
      <c r="F2036" s="106" t="s">
        <v>1312</v>
      </c>
      <c r="G2036" s="108">
        <v>0</v>
      </c>
      <c r="H2036" s="109"/>
      <c r="I2036" s="223"/>
      <c r="J2036" s="109"/>
      <c r="K2036" s="110"/>
    </row>
    <row r="2037" spans="2:11" s="68" customFormat="1" x14ac:dyDescent="0.2">
      <c r="B2037" s="69" t="s">
        <v>521</v>
      </c>
      <c r="C2037" s="70">
        <v>0</v>
      </c>
      <c r="D2037" s="71" t="s">
        <v>1312</v>
      </c>
      <c r="E2037" s="53" t="s">
        <v>294</v>
      </c>
      <c r="F2037" s="70" t="s">
        <v>1312</v>
      </c>
      <c r="G2037" s="72">
        <v>0</v>
      </c>
      <c r="H2037" s="73"/>
      <c r="I2037" s="214"/>
      <c r="J2037" s="73"/>
      <c r="K2037" s="74"/>
    </row>
    <row r="2038" spans="2:11" s="68" customFormat="1" x14ac:dyDescent="0.2">
      <c r="B2038" s="69" t="s">
        <v>3078</v>
      </c>
      <c r="C2038" s="70">
        <v>0</v>
      </c>
      <c r="D2038" s="71" t="s">
        <v>1312</v>
      </c>
      <c r="E2038" s="53" t="s">
        <v>27</v>
      </c>
      <c r="F2038" s="70" t="s">
        <v>1312</v>
      </c>
      <c r="G2038" s="72">
        <v>0</v>
      </c>
      <c r="H2038" s="73"/>
      <c r="I2038" s="214"/>
      <c r="J2038" s="73"/>
      <c r="K2038" s="74"/>
    </row>
    <row r="2039" spans="2:11" s="68" customFormat="1" ht="191.25" x14ac:dyDescent="0.2">
      <c r="B2039" s="75" t="s">
        <v>3079</v>
      </c>
      <c r="C2039" s="76"/>
      <c r="D2039" s="77" t="s">
        <v>203</v>
      </c>
      <c r="E2039" s="54" t="s">
        <v>251</v>
      </c>
      <c r="F2039" s="76" t="s">
        <v>1313</v>
      </c>
      <c r="G2039" s="78">
        <v>5446.7334999999994</v>
      </c>
      <c r="H2039" s="79"/>
      <c r="I2039" s="11"/>
      <c r="J2039" s="79"/>
      <c r="K2039" s="80"/>
    </row>
    <row r="2040" spans="2:11" s="68" customFormat="1" x14ac:dyDescent="0.2">
      <c r="B2040" s="81" t="s">
        <v>3078</v>
      </c>
      <c r="C2040" s="82">
        <v>2</v>
      </c>
      <c r="D2040" s="83" t="s">
        <v>1312</v>
      </c>
      <c r="E2040" s="55" t="s">
        <v>146</v>
      </c>
      <c r="F2040" s="82" t="s">
        <v>1312</v>
      </c>
      <c r="G2040" s="84">
        <v>0</v>
      </c>
      <c r="H2040" s="85"/>
      <c r="I2040" s="213"/>
      <c r="J2040" s="85"/>
      <c r="K2040" s="86"/>
    </row>
    <row r="2041" spans="2:11" s="68" customFormat="1" x14ac:dyDescent="0.2">
      <c r="B2041" s="69" t="s">
        <v>3080</v>
      </c>
      <c r="C2041" s="70">
        <v>0</v>
      </c>
      <c r="D2041" s="71" t="s">
        <v>1312</v>
      </c>
      <c r="E2041" s="53" t="s">
        <v>529</v>
      </c>
      <c r="F2041" s="70" t="s">
        <v>1312</v>
      </c>
      <c r="G2041" s="72">
        <v>0</v>
      </c>
      <c r="H2041" s="73"/>
      <c r="I2041" s="214"/>
      <c r="J2041" s="73"/>
      <c r="K2041" s="74"/>
    </row>
    <row r="2042" spans="2:11" s="68" customFormat="1" ht="191.25" x14ac:dyDescent="0.2">
      <c r="B2042" s="75" t="s">
        <v>3081</v>
      </c>
      <c r="C2042" s="76"/>
      <c r="D2042" s="77" t="s">
        <v>203</v>
      </c>
      <c r="E2042" s="54" t="s">
        <v>251</v>
      </c>
      <c r="F2042" s="76" t="s">
        <v>1313</v>
      </c>
      <c r="G2042" s="78">
        <v>204.44699999999997</v>
      </c>
      <c r="H2042" s="79"/>
      <c r="I2042" s="11"/>
      <c r="J2042" s="79"/>
      <c r="K2042" s="80"/>
    </row>
    <row r="2043" spans="2:11" s="68" customFormat="1" ht="102" x14ac:dyDescent="0.2">
      <c r="B2043" s="75" t="s">
        <v>3082</v>
      </c>
      <c r="C2043" s="76"/>
      <c r="D2043" s="77" t="s">
        <v>340</v>
      </c>
      <c r="E2043" s="54" t="s">
        <v>343</v>
      </c>
      <c r="F2043" s="76" t="s">
        <v>1313</v>
      </c>
      <c r="G2043" s="78">
        <v>86.548999999999992</v>
      </c>
      <c r="H2043" s="79"/>
      <c r="I2043" s="11"/>
      <c r="J2043" s="79"/>
      <c r="K2043" s="80"/>
    </row>
    <row r="2044" spans="2:11" s="68" customFormat="1" ht="165.75" x14ac:dyDescent="0.2">
      <c r="B2044" s="75" t="s">
        <v>3083</v>
      </c>
      <c r="C2044" s="76"/>
      <c r="D2044" s="77" t="s">
        <v>340</v>
      </c>
      <c r="E2044" s="54" t="s">
        <v>598</v>
      </c>
      <c r="F2044" s="76" t="s">
        <v>1314</v>
      </c>
      <c r="G2044" s="78">
        <v>53046.049999999996</v>
      </c>
      <c r="H2044" s="79"/>
      <c r="I2044" s="11"/>
      <c r="J2044" s="79"/>
      <c r="K2044" s="80"/>
    </row>
    <row r="2045" spans="2:11" s="68" customFormat="1" ht="191.25" x14ac:dyDescent="0.2">
      <c r="B2045" s="75" t="s">
        <v>3084</v>
      </c>
      <c r="C2045" s="76"/>
      <c r="D2045" s="77" t="s">
        <v>510</v>
      </c>
      <c r="E2045" s="54" t="s">
        <v>330</v>
      </c>
      <c r="F2045" s="76" t="s">
        <v>1313</v>
      </c>
      <c r="G2045" s="78">
        <v>153.78949999999998</v>
      </c>
      <c r="H2045" s="79"/>
      <c r="I2045" s="11"/>
      <c r="J2045" s="79"/>
      <c r="K2045" s="80"/>
    </row>
    <row r="2046" spans="2:11" s="68" customFormat="1" ht="127.5" x14ac:dyDescent="0.2">
      <c r="B2046" s="75" t="s">
        <v>3085</v>
      </c>
      <c r="C2046" s="76"/>
      <c r="D2046" s="77" t="s">
        <v>1344</v>
      </c>
      <c r="E2046" s="54" t="s">
        <v>528</v>
      </c>
      <c r="F2046" s="122" t="s">
        <v>386</v>
      </c>
      <c r="G2046" s="78">
        <v>1281.7324999999998</v>
      </c>
      <c r="H2046" s="79"/>
      <c r="I2046" s="11"/>
      <c r="J2046" s="79"/>
      <c r="K2046" s="80"/>
    </row>
    <row r="2047" spans="2:11" s="68" customFormat="1" x14ac:dyDescent="0.2">
      <c r="B2047" s="81" t="s">
        <v>3080</v>
      </c>
      <c r="C2047" s="82">
        <v>2</v>
      </c>
      <c r="D2047" s="83" t="s">
        <v>1312</v>
      </c>
      <c r="E2047" s="55" t="s">
        <v>241</v>
      </c>
      <c r="F2047" s="82" t="s">
        <v>1312</v>
      </c>
      <c r="G2047" s="84">
        <v>0</v>
      </c>
      <c r="H2047" s="85"/>
      <c r="I2047" s="213"/>
      <c r="J2047" s="85"/>
      <c r="K2047" s="86"/>
    </row>
    <row r="2048" spans="2:11" s="68" customFormat="1" x14ac:dyDescent="0.2">
      <c r="B2048" s="69" t="s">
        <v>3086</v>
      </c>
      <c r="C2048" s="70">
        <v>0</v>
      </c>
      <c r="D2048" s="71" t="s">
        <v>1312</v>
      </c>
      <c r="E2048" s="53" t="s">
        <v>463</v>
      </c>
      <c r="F2048" s="70" t="s">
        <v>1312</v>
      </c>
      <c r="G2048" s="72">
        <v>0</v>
      </c>
      <c r="H2048" s="73"/>
      <c r="I2048" s="214"/>
      <c r="J2048" s="73"/>
      <c r="K2048" s="74"/>
    </row>
    <row r="2049" spans="2:11" s="68" customFormat="1" ht="165.75" x14ac:dyDescent="0.2">
      <c r="B2049" s="75" t="s">
        <v>3087</v>
      </c>
      <c r="C2049" s="76"/>
      <c r="D2049" s="77" t="s">
        <v>340</v>
      </c>
      <c r="E2049" s="54" t="s">
        <v>230</v>
      </c>
      <c r="F2049" s="76" t="s">
        <v>1314</v>
      </c>
      <c r="G2049" s="78">
        <v>102724.9</v>
      </c>
      <c r="H2049" s="79"/>
      <c r="I2049" s="11"/>
      <c r="J2049" s="79"/>
      <c r="K2049" s="80"/>
    </row>
    <row r="2050" spans="2:11" s="68" customFormat="1" ht="140.25" x14ac:dyDescent="0.2">
      <c r="B2050" s="75" t="s">
        <v>3088</v>
      </c>
      <c r="C2050" s="76"/>
      <c r="D2050" s="77" t="s">
        <v>1412</v>
      </c>
      <c r="E2050" s="54" t="s">
        <v>374</v>
      </c>
      <c r="F2050" s="122" t="s">
        <v>386</v>
      </c>
      <c r="G2050" s="78">
        <v>4872.5499999999993</v>
      </c>
      <c r="H2050" s="79"/>
      <c r="I2050" s="11"/>
      <c r="J2050" s="79"/>
      <c r="K2050" s="80"/>
    </row>
    <row r="2051" spans="2:11" s="68" customFormat="1" ht="178.5" x14ac:dyDescent="0.2">
      <c r="B2051" s="75" t="s">
        <v>3089</v>
      </c>
      <c r="C2051" s="76"/>
      <c r="D2051" s="77" t="s">
        <v>340</v>
      </c>
      <c r="E2051" s="54" t="s">
        <v>99</v>
      </c>
      <c r="F2051" s="76" t="s">
        <v>1313</v>
      </c>
      <c r="G2051" s="78">
        <v>1211.5249999999999</v>
      </c>
      <c r="H2051" s="79"/>
      <c r="I2051" s="11"/>
      <c r="J2051" s="79"/>
      <c r="K2051" s="80"/>
    </row>
    <row r="2052" spans="2:11" s="68" customFormat="1" x14ac:dyDescent="0.2">
      <c r="B2052" s="81" t="s">
        <v>3086</v>
      </c>
      <c r="C2052" s="82">
        <v>2</v>
      </c>
      <c r="D2052" s="83" t="s">
        <v>1312</v>
      </c>
      <c r="E2052" s="55" t="s">
        <v>42</v>
      </c>
      <c r="F2052" s="82" t="s">
        <v>1312</v>
      </c>
      <c r="G2052" s="84">
        <v>0</v>
      </c>
      <c r="H2052" s="85"/>
      <c r="I2052" s="213"/>
      <c r="J2052" s="85"/>
      <c r="K2052" s="86"/>
    </row>
    <row r="2053" spans="2:11" s="68" customFormat="1" x14ac:dyDescent="0.2">
      <c r="B2053" s="69" t="s">
        <v>3090</v>
      </c>
      <c r="C2053" s="70">
        <v>0</v>
      </c>
      <c r="D2053" s="71" t="s">
        <v>1312</v>
      </c>
      <c r="E2053" s="53" t="s">
        <v>350</v>
      </c>
      <c r="F2053" s="70" t="s">
        <v>1312</v>
      </c>
      <c r="G2053" s="72">
        <v>0</v>
      </c>
      <c r="H2053" s="73"/>
      <c r="I2053" s="214"/>
      <c r="J2053" s="73"/>
      <c r="K2053" s="74"/>
    </row>
    <row r="2054" spans="2:11" s="68" customFormat="1" ht="331.5" x14ac:dyDescent="0.2">
      <c r="B2054" s="75" t="s">
        <v>3091</v>
      </c>
      <c r="C2054" s="76"/>
      <c r="D2054" s="77" t="s">
        <v>1327</v>
      </c>
      <c r="E2054" s="54" t="s">
        <v>136</v>
      </c>
      <c r="F2054" s="122" t="s">
        <v>386</v>
      </c>
      <c r="G2054" s="78">
        <v>68.183499999999995</v>
      </c>
      <c r="H2054" s="79"/>
      <c r="I2054" s="11"/>
      <c r="J2054" s="79"/>
      <c r="K2054" s="80"/>
    </row>
    <row r="2055" spans="2:11" s="68" customFormat="1" x14ac:dyDescent="0.2">
      <c r="B2055" s="81" t="s">
        <v>3090</v>
      </c>
      <c r="C2055" s="82">
        <v>2</v>
      </c>
      <c r="D2055" s="83" t="s">
        <v>1312</v>
      </c>
      <c r="E2055" s="55" t="s">
        <v>472</v>
      </c>
      <c r="F2055" s="82" t="s">
        <v>1312</v>
      </c>
      <c r="G2055" s="84">
        <v>0</v>
      </c>
      <c r="H2055" s="85"/>
      <c r="I2055" s="213"/>
      <c r="J2055" s="85"/>
      <c r="K2055" s="86"/>
    </row>
    <row r="2056" spans="2:11" s="68" customFormat="1" x14ac:dyDescent="0.2">
      <c r="B2056" s="69" t="s">
        <v>3092</v>
      </c>
      <c r="C2056" s="70">
        <v>0</v>
      </c>
      <c r="D2056" s="71" t="s">
        <v>1312</v>
      </c>
      <c r="E2056" s="53" t="s">
        <v>563</v>
      </c>
      <c r="F2056" s="70" t="s">
        <v>1312</v>
      </c>
      <c r="G2056" s="72">
        <v>0</v>
      </c>
      <c r="H2056" s="73"/>
      <c r="I2056" s="214"/>
      <c r="J2056" s="73"/>
      <c r="K2056" s="74"/>
    </row>
    <row r="2057" spans="2:11" s="68" customFormat="1" x14ac:dyDescent="0.2">
      <c r="B2057" s="69" t="s">
        <v>3093</v>
      </c>
      <c r="C2057" s="70">
        <v>0</v>
      </c>
      <c r="D2057" s="71" t="s">
        <v>1312</v>
      </c>
      <c r="E2057" s="53" t="s">
        <v>338</v>
      </c>
      <c r="F2057" s="70" t="s">
        <v>1312</v>
      </c>
      <c r="G2057" s="72">
        <v>0</v>
      </c>
      <c r="H2057" s="73"/>
      <c r="I2057" s="214"/>
      <c r="J2057" s="73"/>
      <c r="K2057" s="74"/>
    </row>
    <row r="2058" spans="2:11" s="68" customFormat="1" ht="127.5" x14ac:dyDescent="0.2">
      <c r="B2058" s="75" t="s">
        <v>3094</v>
      </c>
      <c r="C2058" s="76"/>
      <c r="D2058" s="77" t="s">
        <v>1328</v>
      </c>
      <c r="E2058" s="54" t="s">
        <v>726</v>
      </c>
      <c r="F2058" s="122" t="s">
        <v>386</v>
      </c>
      <c r="G2058" s="78">
        <v>132.87100000000001</v>
      </c>
      <c r="H2058" s="79"/>
      <c r="I2058" s="11"/>
      <c r="J2058" s="79"/>
      <c r="K2058" s="80"/>
    </row>
    <row r="2059" spans="2:11" s="68" customFormat="1" ht="127.5" x14ac:dyDescent="0.2">
      <c r="B2059" s="75" t="s">
        <v>3095</v>
      </c>
      <c r="C2059" s="76"/>
      <c r="D2059" s="77" t="s">
        <v>1329</v>
      </c>
      <c r="E2059" s="54" t="s">
        <v>727</v>
      </c>
      <c r="F2059" s="122" t="s">
        <v>373</v>
      </c>
      <c r="G2059" s="78">
        <v>44.849999999999994</v>
      </c>
      <c r="H2059" s="79"/>
      <c r="I2059" s="11"/>
      <c r="J2059" s="79"/>
      <c r="K2059" s="80"/>
    </row>
    <row r="2060" spans="2:11" s="68" customFormat="1" ht="127.5" x14ac:dyDescent="0.2">
      <c r="B2060" s="75" t="s">
        <v>3096</v>
      </c>
      <c r="C2060" s="76"/>
      <c r="D2060" s="77" t="s">
        <v>1329</v>
      </c>
      <c r="E2060" s="54" t="s">
        <v>729</v>
      </c>
      <c r="F2060" s="122" t="s">
        <v>373</v>
      </c>
      <c r="G2060" s="78">
        <v>145.83150000000001</v>
      </c>
      <c r="H2060" s="79"/>
      <c r="I2060" s="11"/>
      <c r="J2060" s="79"/>
      <c r="K2060" s="80"/>
    </row>
    <row r="2061" spans="2:11" s="68" customFormat="1" ht="127.5" x14ac:dyDescent="0.2">
      <c r="B2061" s="75" t="s">
        <v>3097</v>
      </c>
      <c r="C2061" s="76"/>
      <c r="D2061" s="77" t="s">
        <v>1330</v>
      </c>
      <c r="E2061" s="54" t="s">
        <v>14</v>
      </c>
      <c r="F2061" s="122" t="s">
        <v>386</v>
      </c>
      <c r="G2061" s="78">
        <v>265.74200000000002</v>
      </c>
      <c r="H2061" s="79"/>
      <c r="I2061" s="11"/>
      <c r="J2061" s="79"/>
      <c r="K2061" s="80"/>
    </row>
    <row r="2062" spans="2:11" s="68" customFormat="1" ht="102" x14ac:dyDescent="0.2">
      <c r="B2062" s="75" t="s">
        <v>3098</v>
      </c>
      <c r="C2062" s="76"/>
      <c r="D2062" s="77" t="s">
        <v>1400</v>
      </c>
      <c r="E2062" s="54" t="s">
        <v>236</v>
      </c>
      <c r="F2062" s="76" t="s">
        <v>1313</v>
      </c>
      <c r="G2062" s="78">
        <v>121.48599999999999</v>
      </c>
      <c r="H2062" s="79"/>
      <c r="I2062" s="11"/>
      <c r="J2062" s="79"/>
      <c r="K2062" s="80"/>
    </row>
    <row r="2063" spans="2:11" s="68" customFormat="1" ht="102" x14ac:dyDescent="0.2">
      <c r="B2063" s="75" t="s">
        <v>3099</v>
      </c>
      <c r="C2063" s="76"/>
      <c r="D2063" s="77" t="s">
        <v>1329</v>
      </c>
      <c r="E2063" s="54" t="s">
        <v>343</v>
      </c>
      <c r="F2063" s="76" t="s">
        <v>1313</v>
      </c>
      <c r="G2063" s="78">
        <v>81.304999999999993</v>
      </c>
      <c r="H2063" s="79"/>
      <c r="I2063" s="11"/>
      <c r="J2063" s="79"/>
      <c r="K2063" s="80"/>
    </row>
    <row r="2064" spans="2:11" s="68" customFormat="1" x14ac:dyDescent="0.2">
      <c r="B2064" s="87" t="s">
        <v>3093</v>
      </c>
      <c r="C2064" s="88">
        <v>3</v>
      </c>
      <c r="D2064" s="89" t="s">
        <v>1312</v>
      </c>
      <c r="E2064" s="56" t="s">
        <v>55</v>
      </c>
      <c r="F2064" s="88" t="s">
        <v>1312</v>
      </c>
      <c r="G2064" s="90">
        <v>0</v>
      </c>
      <c r="H2064" s="91"/>
      <c r="I2064" s="224"/>
      <c r="J2064" s="91"/>
      <c r="K2064" s="92"/>
    </row>
    <row r="2065" spans="2:11" s="68" customFormat="1" x14ac:dyDescent="0.2">
      <c r="B2065" s="69" t="s">
        <v>3100</v>
      </c>
      <c r="C2065" s="70">
        <v>0</v>
      </c>
      <c r="D2065" s="71" t="s">
        <v>1312</v>
      </c>
      <c r="E2065" s="53" t="s">
        <v>413</v>
      </c>
      <c r="F2065" s="70" t="s">
        <v>1312</v>
      </c>
      <c r="G2065" s="72">
        <v>0</v>
      </c>
      <c r="H2065" s="73"/>
      <c r="I2065" s="214"/>
      <c r="J2065" s="73"/>
      <c r="K2065" s="74"/>
    </row>
    <row r="2066" spans="2:11" s="68" customFormat="1" ht="242.25" x14ac:dyDescent="0.2">
      <c r="B2066" s="75" t="s">
        <v>3101</v>
      </c>
      <c r="C2066" s="76"/>
      <c r="D2066" s="77" t="s">
        <v>1394</v>
      </c>
      <c r="E2066" s="54" t="s">
        <v>1197</v>
      </c>
      <c r="F2066" s="122" t="s">
        <v>386</v>
      </c>
      <c r="G2066" s="78">
        <v>52.876999999999995</v>
      </c>
      <c r="H2066" s="79"/>
      <c r="I2066" s="11"/>
      <c r="J2066" s="79"/>
      <c r="K2066" s="80"/>
    </row>
    <row r="2067" spans="2:11" s="68" customFormat="1" x14ac:dyDescent="0.2">
      <c r="B2067" s="87" t="s">
        <v>3100</v>
      </c>
      <c r="C2067" s="88">
        <v>3</v>
      </c>
      <c r="D2067" s="89" t="s">
        <v>1312</v>
      </c>
      <c r="E2067" s="56" t="s">
        <v>509</v>
      </c>
      <c r="F2067" s="88" t="s">
        <v>1312</v>
      </c>
      <c r="G2067" s="90">
        <v>0</v>
      </c>
      <c r="H2067" s="91"/>
      <c r="I2067" s="224"/>
      <c r="J2067" s="91"/>
      <c r="K2067" s="92"/>
    </row>
    <row r="2068" spans="2:11" s="68" customFormat="1" x14ac:dyDescent="0.2">
      <c r="B2068" s="69" t="s">
        <v>3102</v>
      </c>
      <c r="C2068" s="70">
        <v>0</v>
      </c>
      <c r="D2068" s="71" t="s">
        <v>1312</v>
      </c>
      <c r="E2068" s="53" t="s">
        <v>114</v>
      </c>
      <c r="F2068" s="70" t="s">
        <v>1312</v>
      </c>
      <c r="G2068" s="72">
        <v>0</v>
      </c>
      <c r="H2068" s="73"/>
      <c r="I2068" s="214"/>
      <c r="J2068" s="73"/>
      <c r="K2068" s="74"/>
    </row>
    <row r="2069" spans="2:11" s="68" customFormat="1" ht="127.5" x14ac:dyDescent="0.2">
      <c r="B2069" s="75" t="s">
        <v>3103</v>
      </c>
      <c r="C2069" s="76"/>
      <c r="D2069" s="77" t="s">
        <v>1377</v>
      </c>
      <c r="E2069" s="54" t="s">
        <v>1264</v>
      </c>
      <c r="F2069" s="122" t="s">
        <v>161</v>
      </c>
      <c r="G2069" s="78">
        <v>2</v>
      </c>
      <c r="H2069" s="79"/>
      <c r="I2069" s="11"/>
      <c r="J2069" s="79"/>
      <c r="K2069" s="80"/>
    </row>
    <row r="2070" spans="2:11" s="68" customFormat="1" ht="127.5" x14ac:dyDescent="0.2">
      <c r="B2070" s="75" t="s">
        <v>3104</v>
      </c>
      <c r="C2070" s="76"/>
      <c r="D2070" s="77" t="s">
        <v>1377</v>
      </c>
      <c r="E2070" s="54" t="s">
        <v>1265</v>
      </c>
      <c r="F2070" s="122" t="s">
        <v>161</v>
      </c>
      <c r="G2070" s="78">
        <v>12</v>
      </c>
      <c r="H2070" s="79"/>
      <c r="I2070" s="11"/>
      <c r="J2070" s="79"/>
      <c r="K2070" s="80"/>
    </row>
    <row r="2071" spans="2:11" s="68" customFormat="1" x14ac:dyDescent="0.2">
      <c r="B2071" s="87" t="s">
        <v>3102</v>
      </c>
      <c r="C2071" s="88">
        <v>3</v>
      </c>
      <c r="D2071" s="89" t="s">
        <v>1312</v>
      </c>
      <c r="E2071" s="56" t="s">
        <v>368</v>
      </c>
      <c r="F2071" s="88" t="s">
        <v>1312</v>
      </c>
      <c r="G2071" s="90">
        <v>0</v>
      </c>
      <c r="H2071" s="91"/>
      <c r="I2071" s="224"/>
      <c r="J2071" s="91"/>
      <c r="K2071" s="92"/>
    </row>
    <row r="2072" spans="2:11" s="68" customFormat="1" x14ac:dyDescent="0.2">
      <c r="B2072" s="69" t="s">
        <v>3105</v>
      </c>
      <c r="C2072" s="70">
        <v>0</v>
      </c>
      <c r="D2072" s="71" t="s">
        <v>1312</v>
      </c>
      <c r="E2072" s="53" t="s">
        <v>461</v>
      </c>
      <c r="F2072" s="70" t="s">
        <v>1312</v>
      </c>
      <c r="G2072" s="72">
        <v>0</v>
      </c>
      <c r="H2072" s="73"/>
      <c r="I2072" s="214"/>
      <c r="J2072" s="73"/>
      <c r="K2072" s="74"/>
    </row>
    <row r="2073" spans="2:11" s="68" customFormat="1" ht="242.25" x14ac:dyDescent="0.2">
      <c r="B2073" s="75" t="s">
        <v>3106</v>
      </c>
      <c r="C2073" s="76"/>
      <c r="D2073" s="77" t="s">
        <v>1336</v>
      </c>
      <c r="E2073" s="54" t="s">
        <v>875</v>
      </c>
      <c r="F2073" s="122" t="s">
        <v>161</v>
      </c>
      <c r="G2073" s="78">
        <v>2</v>
      </c>
      <c r="H2073" s="79"/>
      <c r="I2073" s="11"/>
      <c r="J2073" s="79"/>
      <c r="K2073" s="80"/>
    </row>
    <row r="2074" spans="2:11" s="68" customFormat="1" ht="178.5" x14ac:dyDescent="0.2">
      <c r="B2074" s="75" t="s">
        <v>3107</v>
      </c>
      <c r="C2074" s="76"/>
      <c r="D2074" s="77" t="s">
        <v>1385</v>
      </c>
      <c r="E2074" s="54" t="s">
        <v>1201</v>
      </c>
      <c r="F2074" s="122" t="s">
        <v>161</v>
      </c>
      <c r="G2074" s="78">
        <v>1</v>
      </c>
      <c r="H2074" s="79"/>
      <c r="I2074" s="11"/>
      <c r="J2074" s="79"/>
      <c r="K2074" s="80"/>
    </row>
    <row r="2075" spans="2:11" s="68" customFormat="1" ht="267.75" x14ac:dyDescent="0.2">
      <c r="B2075" s="75" t="s">
        <v>3108</v>
      </c>
      <c r="C2075" s="76"/>
      <c r="D2075" s="77" t="s">
        <v>1338</v>
      </c>
      <c r="E2075" s="54" t="s">
        <v>1266</v>
      </c>
      <c r="F2075" s="122" t="s">
        <v>161</v>
      </c>
      <c r="G2075" s="78">
        <v>6</v>
      </c>
      <c r="H2075" s="79"/>
      <c r="I2075" s="11"/>
      <c r="J2075" s="79"/>
      <c r="K2075" s="80"/>
    </row>
    <row r="2076" spans="2:11" s="68" customFormat="1" ht="242.25" x14ac:dyDescent="0.2">
      <c r="B2076" s="75" t="s">
        <v>3109</v>
      </c>
      <c r="C2076" s="76"/>
      <c r="D2076" s="77" t="s">
        <v>1401</v>
      </c>
      <c r="E2076" s="54" t="s">
        <v>1267</v>
      </c>
      <c r="F2076" s="122" t="s">
        <v>161</v>
      </c>
      <c r="G2076" s="78">
        <v>6</v>
      </c>
      <c r="H2076" s="79"/>
      <c r="I2076" s="11"/>
      <c r="J2076" s="79"/>
      <c r="K2076" s="80"/>
    </row>
    <row r="2077" spans="2:11" s="68" customFormat="1" x14ac:dyDescent="0.2">
      <c r="B2077" s="87" t="s">
        <v>3105</v>
      </c>
      <c r="C2077" s="88">
        <v>3</v>
      </c>
      <c r="D2077" s="89" t="s">
        <v>1312</v>
      </c>
      <c r="E2077" s="56" t="s">
        <v>157</v>
      </c>
      <c r="F2077" s="88" t="s">
        <v>1312</v>
      </c>
      <c r="G2077" s="90">
        <v>0</v>
      </c>
      <c r="H2077" s="91"/>
      <c r="I2077" s="224"/>
      <c r="J2077" s="91"/>
      <c r="K2077" s="92"/>
    </row>
    <row r="2078" spans="2:11" s="68" customFormat="1" x14ac:dyDescent="0.2">
      <c r="B2078" s="69" t="s">
        <v>3110</v>
      </c>
      <c r="C2078" s="70">
        <v>0</v>
      </c>
      <c r="D2078" s="71" t="s">
        <v>1312</v>
      </c>
      <c r="E2078" s="53" t="s">
        <v>457</v>
      </c>
      <c r="F2078" s="70" t="s">
        <v>1312</v>
      </c>
      <c r="G2078" s="72">
        <v>0</v>
      </c>
      <c r="H2078" s="73"/>
      <c r="I2078" s="214"/>
      <c r="J2078" s="73"/>
      <c r="K2078" s="74"/>
    </row>
    <row r="2079" spans="2:11" s="68" customFormat="1" ht="165.75" x14ac:dyDescent="0.2">
      <c r="B2079" s="75" t="s">
        <v>3111</v>
      </c>
      <c r="C2079" s="76"/>
      <c r="D2079" s="77" t="s">
        <v>1402</v>
      </c>
      <c r="E2079" s="54" t="s">
        <v>333</v>
      </c>
      <c r="F2079" s="122" t="s">
        <v>386</v>
      </c>
      <c r="G2079" s="78">
        <v>1757.0389999999998</v>
      </c>
      <c r="H2079" s="79"/>
      <c r="I2079" s="11"/>
      <c r="J2079" s="79"/>
      <c r="K2079" s="80"/>
    </row>
    <row r="2080" spans="2:11" s="68" customFormat="1" ht="409.5" x14ac:dyDescent="0.2">
      <c r="B2080" s="75" t="s">
        <v>3112</v>
      </c>
      <c r="C2080" s="76"/>
      <c r="D2080" s="77" t="s">
        <v>1341</v>
      </c>
      <c r="E2080" s="54" t="s">
        <v>307</v>
      </c>
      <c r="F2080" s="122" t="s">
        <v>386</v>
      </c>
      <c r="G2080" s="78">
        <v>779.43549999999993</v>
      </c>
      <c r="H2080" s="79"/>
      <c r="I2080" s="11"/>
      <c r="J2080" s="79"/>
      <c r="K2080" s="80"/>
    </row>
    <row r="2081" spans="2:11" s="68" customFormat="1" x14ac:dyDescent="0.2">
      <c r="B2081" s="87" t="s">
        <v>3110</v>
      </c>
      <c r="C2081" s="88">
        <v>3</v>
      </c>
      <c r="D2081" s="89" t="s">
        <v>1312</v>
      </c>
      <c r="E2081" s="56" t="s">
        <v>341</v>
      </c>
      <c r="F2081" s="88" t="s">
        <v>1312</v>
      </c>
      <c r="G2081" s="90">
        <v>0</v>
      </c>
      <c r="H2081" s="91"/>
      <c r="I2081" s="224"/>
      <c r="J2081" s="91"/>
      <c r="K2081" s="92"/>
    </row>
    <row r="2082" spans="2:11" s="68" customFormat="1" x14ac:dyDescent="0.2">
      <c r="B2082" s="69" t="s">
        <v>3113</v>
      </c>
      <c r="C2082" s="70">
        <v>0</v>
      </c>
      <c r="D2082" s="71" t="s">
        <v>1312</v>
      </c>
      <c r="E2082" s="53" t="s">
        <v>68</v>
      </c>
      <c r="F2082" s="70" t="s">
        <v>1312</v>
      </c>
      <c r="G2082" s="72">
        <v>0</v>
      </c>
      <c r="H2082" s="73"/>
      <c r="I2082" s="214"/>
      <c r="J2082" s="73"/>
      <c r="K2082" s="74"/>
    </row>
    <row r="2083" spans="2:11" s="68" customFormat="1" ht="114.75" x14ac:dyDescent="0.2">
      <c r="B2083" s="75" t="s">
        <v>3114</v>
      </c>
      <c r="C2083" s="76"/>
      <c r="D2083" s="77" t="s">
        <v>1343</v>
      </c>
      <c r="E2083" s="54" t="s">
        <v>110</v>
      </c>
      <c r="F2083" s="122" t="s">
        <v>161</v>
      </c>
      <c r="G2083" s="78">
        <v>9</v>
      </c>
      <c r="H2083" s="79"/>
      <c r="I2083" s="11"/>
      <c r="J2083" s="79"/>
      <c r="K2083" s="80"/>
    </row>
    <row r="2084" spans="2:11" s="68" customFormat="1" ht="114.75" x14ac:dyDescent="0.2">
      <c r="B2084" s="75" t="s">
        <v>3115</v>
      </c>
      <c r="C2084" s="76"/>
      <c r="D2084" s="77" t="s">
        <v>1343</v>
      </c>
      <c r="E2084" s="54" t="s">
        <v>893</v>
      </c>
      <c r="F2084" s="122" t="s">
        <v>161</v>
      </c>
      <c r="G2084" s="78">
        <v>2</v>
      </c>
      <c r="H2084" s="79"/>
      <c r="I2084" s="11"/>
      <c r="J2084" s="79"/>
      <c r="K2084" s="80"/>
    </row>
    <row r="2085" spans="2:11" s="68" customFormat="1" ht="114.75" x14ac:dyDescent="0.2">
      <c r="B2085" s="75" t="s">
        <v>3116</v>
      </c>
      <c r="C2085" s="76"/>
      <c r="D2085" s="77" t="s">
        <v>1343</v>
      </c>
      <c r="E2085" s="54" t="s">
        <v>297</v>
      </c>
      <c r="F2085" s="122" t="s">
        <v>161</v>
      </c>
      <c r="G2085" s="78">
        <v>3</v>
      </c>
      <c r="H2085" s="79"/>
      <c r="I2085" s="11"/>
      <c r="J2085" s="79"/>
      <c r="K2085" s="80"/>
    </row>
    <row r="2086" spans="2:11" s="68" customFormat="1" ht="114.75" x14ac:dyDescent="0.2">
      <c r="B2086" s="75" t="s">
        <v>3117</v>
      </c>
      <c r="C2086" s="76"/>
      <c r="D2086" s="77" t="s">
        <v>1343</v>
      </c>
      <c r="E2086" s="54" t="s">
        <v>896</v>
      </c>
      <c r="F2086" s="122" t="s">
        <v>161</v>
      </c>
      <c r="G2086" s="78">
        <v>1</v>
      </c>
      <c r="H2086" s="79"/>
      <c r="I2086" s="11"/>
      <c r="J2086" s="79"/>
      <c r="K2086" s="80"/>
    </row>
    <row r="2087" spans="2:11" s="68" customFormat="1" ht="114.75" x14ac:dyDescent="0.2">
      <c r="B2087" s="75" t="s">
        <v>3118</v>
      </c>
      <c r="C2087" s="76"/>
      <c r="D2087" s="77" t="s">
        <v>1343</v>
      </c>
      <c r="E2087" s="54" t="s">
        <v>23</v>
      </c>
      <c r="F2087" s="122" t="s">
        <v>161</v>
      </c>
      <c r="G2087" s="78">
        <v>2</v>
      </c>
      <c r="H2087" s="79"/>
      <c r="I2087" s="11"/>
      <c r="J2087" s="79"/>
      <c r="K2087" s="80"/>
    </row>
    <row r="2088" spans="2:11" s="68" customFormat="1" ht="114.75" x14ac:dyDescent="0.2">
      <c r="B2088" s="75" t="s">
        <v>3119</v>
      </c>
      <c r="C2088" s="76"/>
      <c r="D2088" s="77" t="s">
        <v>1343</v>
      </c>
      <c r="E2088" s="54" t="s">
        <v>142</v>
      </c>
      <c r="F2088" s="122" t="s">
        <v>161</v>
      </c>
      <c r="G2088" s="78">
        <v>2</v>
      </c>
      <c r="H2088" s="79"/>
      <c r="I2088" s="11"/>
      <c r="J2088" s="79"/>
      <c r="K2088" s="80"/>
    </row>
    <row r="2089" spans="2:11" s="68" customFormat="1" ht="114.75" x14ac:dyDescent="0.2">
      <c r="B2089" s="75" t="s">
        <v>3120</v>
      </c>
      <c r="C2089" s="76"/>
      <c r="D2089" s="77" t="s">
        <v>1343</v>
      </c>
      <c r="E2089" s="54" t="s">
        <v>1204</v>
      </c>
      <c r="F2089" s="122" t="s">
        <v>161</v>
      </c>
      <c r="G2089" s="78">
        <v>1</v>
      </c>
      <c r="H2089" s="79"/>
      <c r="I2089" s="11"/>
      <c r="J2089" s="79"/>
      <c r="K2089" s="80"/>
    </row>
    <row r="2090" spans="2:11" s="68" customFormat="1" ht="114.75" x14ac:dyDescent="0.2">
      <c r="B2090" s="75" t="s">
        <v>3121</v>
      </c>
      <c r="C2090" s="76"/>
      <c r="D2090" s="77" t="s">
        <v>1343</v>
      </c>
      <c r="E2090" s="54" t="s">
        <v>898</v>
      </c>
      <c r="F2090" s="122" t="s">
        <v>161</v>
      </c>
      <c r="G2090" s="78">
        <v>2</v>
      </c>
      <c r="H2090" s="79"/>
      <c r="I2090" s="11"/>
      <c r="J2090" s="79"/>
      <c r="K2090" s="80"/>
    </row>
    <row r="2091" spans="2:11" s="68" customFormat="1" ht="114.75" x14ac:dyDescent="0.2">
      <c r="B2091" s="75" t="s">
        <v>3122</v>
      </c>
      <c r="C2091" s="76"/>
      <c r="D2091" s="77" t="s">
        <v>1343</v>
      </c>
      <c r="E2091" s="54" t="s">
        <v>1208</v>
      </c>
      <c r="F2091" s="122" t="s">
        <v>161</v>
      </c>
      <c r="G2091" s="78">
        <v>1</v>
      </c>
      <c r="H2091" s="79"/>
      <c r="I2091" s="11"/>
      <c r="J2091" s="79"/>
      <c r="K2091" s="80"/>
    </row>
    <row r="2092" spans="2:11" s="68" customFormat="1" x14ac:dyDescent="0.2">
      <c r="B2092" s="87" t="s">
        <v>3113</v>
      </c>
      <c r="C2092" s="88">
        <v>3</v>
      </c>
      <c r="D2092" s="89" t="s">
        <v>1312</v>
      </c>
      <c r="E2092" s="56" t="s">
        <v>359</v>
      </c>
      <c r="F2092" s="88" t="s">
        <v>1312</v>
      </c>
      <c r="G2092" s="90">
        <v>0</v>
      </c>
      <c r="H2092" s="91"/>
      <c r="I2092" s="224"/>
      <c r="J2092" s="91"/>
      <c r="K2092" s="92"/>
    </row>
    <row r="2093" spans="2:11" s="68" customFormat="1" x14ac:dyDescent="0.2">
      <c r="B2093" s="81" t="s">
        <v>3092</v>
      </c>
      <c r="C2093" s="82">
        <v>2</v>
      </c>
      <c r="D2093" s="83" t="s">
        <v>1312</v>
      </c>
      <c r="E2093" s="55" t="s">
        <v>270</v>
      </c>
      <c r="F2093" s="82" t="s">
        <v>1312</v>
      </c>
      <c r="G2093" s="84">
        <v>0</v>
      </c>
      <c r="H2093" s="85"/>
      <c r="I2093" s="213"/>
      <c r="J2093" s="85"/>
      <c r="K2093" s="86"/>
    </row>
    <row r="2094" spans="2:11" s="68" customFormat="1" x14ac:dyDescent="0.2">
      <c r="B2094" s="69" t="s">
        <v>3123</v>
      </c>
      <c r="C2094" s="70">
        <v>0</v>
      </c>
      <c r="D2094" s="71" t="s">
        <v>1312</v>
      </c>
      <c r="E2094" s="53" t="s">
        <v>10</v>
      </c>
      <c r="F2094" s="70" t="s">
        <v>1312</v>
      </c>
      <c r="G2094" s="72">
        <v>0</v>
      </c>
      <c r="H2094" s="73"/>
      <c r="I2094" s="214"/>
      <c r="J2094" s="73"/>
      <c r="K2094" s="74"/>
    </row>
    <row r="2095" spans="2:11" s="68" customFormat="1" x14ac:dyDescent="0.2">
      <c r="B2095" s="69" t="s">
        <v>3124</v>
      </c>
      <c r="C2095" s="70">
        <v>0</v>
      </c>
      <c r="D2095" s="71" t="s">
        <v>1312</v>
      </c>
      <c r="E2095" s="53" t="s">
        <v>140</v>
      </c>
      <c r="F2095" s="70" t="s">
        <v>1312</v>
      </c>
      <c r="G2095" s="72">
        <v>0</v>
      </c>
      <c r="H2095" s="73"/>
      <c r="I2095" s="214"/>
      <c r="J2095" s="73"/>
      <c r="K2095" s="74"/>
    </row>
    <row r="2096" spans="2:11" s="68" customFormat="1" x14ac:dyDescent="0.2">
      <c r="B2096" s="69" t="s">
        <v>3125</v>
      </c>
      <c r="C2096" s="70">
        <v>0</v>
      </c>
      <c r="D2096" s="71" t="s">
        <v>1312</v>
      </c>
      <c r="E2096" s="53" t="s">
        <v>113</v>
      </c>
      <c r="F2096" s="70" t="s">
        <v>1312</v>
      </c>
      <c r="G2096" s="72">
        <v>0</v>
      </c>
      <c r="H2096" s="73"/>
      <c r="I2096" s="214"/>
      <c r="J2096" s="73"/>
      <c r="K2096" s="74"/>
    </row>
    <row r="2097" spans="2:11" s="68" customFormat="1" ht="165.75" x14ac:dyDescent="0.2">
      <c r="B2097" s="75" t="s">
        <v>3126</v>
      </c>
      <c r="C2097" s="76"/>
      <c r="D2097" s="77" t="s">
        <v>337</v>
      </c>
      <c r="E2097" s="54" t="s">
        <v>1268</v>
      </c>
      <c r="F2097" s="122" t="s">
        <v>161</v>
      </c>
      <c r="G2097" s="78">
        <v>2</v>
      </c>
      <c r="H2097" s="79"/>
      <c r="I2097" s="11"/>
      <c r="J2097" s="79"/>
      <c r="K2097" s="80"/>
    </row>
    <row r="2098" spans="2:11" s="68" customFormat="1" x14ac:dyDescent="0.2">
      <c r="B2098" s="93" t="s">
        <v>3125</v>
      </c>
      <c r="C2098" s="94">
        <v>4</v>
      </c>
      <c r="D2098" s="95" t="s">
        <v>1312</v>
      </c>
      <c r="E2098" s="57" t="s">
        <v>7</v>
      </c>
      <c r="F2098" s="94" t="s">
        <v>1312</v>
      </c>
      <c r="G2098" s="96">
        <v>0</v>
      </c>
      <c r="H2098" s="97"/>
      <c r="I2098" s="225"/>
      <c r="J2098" s="97"/>
      <c r="K2098" s="98"/>
    </row>
    <row r="2099" spans="2:11" s="68" customFormat="1" x14ac:dyDescent="0.2">
      <c r="B2099" s="69" t="s">
        <v>3127</v>
      </c>
      <c r="C2099" s="70">
        <v>0</v>
      </c>
      <c r="D2099" s="71" t="s">
        <v>1312</v>
      </c>
      <c r="E2099" s="53" t="s">
        <v>422</v>
      </c>
      <c r="F2099" s="70" t="s">
        <v>1312</v>
      </c>
      <c r="G2099" s="72">
        <v>0</v>
      </c>
      <c r="H2099" s="73"/>
      <c r="I2099" s="214"/>
      <c r="J2099" s="73"/>
      <c r="K2099" s="74"/>
    </row>
    <row r="2100" spans="2:11" s="68" customFormat="1" ht="140.25" x14ac:dyDescent="0.2">
      <c r="B2100" s="75" t="s">
        <v>3128</v>
      </c>
      <c r="C2100" s="76"/>
      <c r="D2100" s="77" t="s">
        <v>507</v>
      </c>
      <c r="E2100" s="54" t="s">
        <v>1269</v>
      </c>
      <c r="F2100" s="122" t="s">
        <v>161</v>
      </c>
      <c r="G2100" s="78">
        <v>1</v>
      </c>
      <c r="H2100" s="79"/>
      <c r="I2100" s="11"/>
      <c r="J2100" s="79"/>
      <c r="K2100" s="80"/>
    </row>
    <row r="2101" spans="2:11" s="68" customFormat="1" ht="140.25" x14ac:dyDescent="0.2">
      <c r="B2101" s="75" t="s">
        <v>3129</v>
      </c>
      <c r="C2101" s="76"/>
      <c r="D2101" s="77" t="s">
        <v>159</v>
      </c>
      <c r="E2101" s="54" t="s">
        <v>1270</v>
      </c>
      <c r="F2101" s="122" t="s">
        <v>161</v>
      </c>
      <c r="G2101" s="78">
        <v>1</v>
      </c>
      <c r="H2101" s="79"/>
      <c r="I2101" s="11"/>
      <c r="J2101" s="79"/>
      <c r="K2101" s="80"/>
    </row>
    <row r="2102" spans="2:11" s="68" customFormat="1" ht="153" x14ac:dyDescent="0.2">
      <c r="B2102" s="75" t="s">
        <v>3130</v>
      </c>
      <c r="C2102" s="76"/>
      <c r="D2102" s="77" t="s">
        <v>378</v>
      </c>
      <c r="E2102" s="54" t="s">
        <v>1271</v>
      </c>
      <c r="F2102" s="122" t="s">
        <v>161</v>
      </c>
      <c r="G2102" s="78">
        <v>1</v>
      </c>
      <c r="H2102" s="79"/>
      <c r="I2102" s="11"/>
      <c r="J2102" s="79"/>
      <c r="K2102" s="80"/>
    </row>
    <row r="2103" spans="2:11" s="68" customFormat="1" x14ac:dyDescent="0.2">
      <c r="B2103" s="93" t="s">
        <v>3127</v>
      </c>
      <c r="C2103" s="94">
        <v>4</v>
      </c>
      <c r="D2103" s="95" t="s">
        <v>1312</v>
      </c>
      <c r="E2103" s="57" t="s">
        <v>532</v>
      </c>
      <c r="F2103" s="94" t="s">
        <v>1312</v>
      </c>
      <c r="G2103" s="96">
        <v>0</v>
      </c>
      <c r="H2103" s="97"/>
      <c r="I2103" s="225"/>
      <c r="J2103" s="97"/>
      <c r="K2103" s="98"/>
    </row>
    <row r="2104" spans="2:11" s="68" customFormat="1" x14ac:dyDescent="0.2">
      <c r="B2104" s="87" t="s">
        <v>3124</v>
      </c>
      <c r="C2104" s="88">
        <v>3</v>
      </c>
      <c r="D2104" s="89" t="s">
        <v>1312</v>
      </c>
      <c r="E2104" s="56" t="s">
        <v>284</v>
      </c>
      <c r="F2104" s="88" t="s">
        <v>1312</v>
      </c>
      <c r="G2104" s="90">
        <v>0</v>
      </c>
      <c r="H2104" s="91"/>
      <c r="I2104" s="224"/>
      <c r="J2104" s="91"/>
      <c r="K2104" s="92"/>
    </row>
    <row r="2105" spans="2:11" s="68" customFormat="1" x14ac:dyDescent="0.2">
      <c r="B2105" s="69" t="s">
        <v>3131</v>
      </c>
      <c r="C2105" s="70">
        <v>0</v>
      </c>
      <c r="D2105" s="71" t="s">
        <v>1312</v>
      </c>
      <c r="E2105" s="53" t="s">
        <v>11</v>
      </c>
      <c r="F2105" s="70" t="s">
        <v>1312</v>
      </c>
      <c r="G2105" s="72">
        <v>0</v>
      </c>
      <c r="H2105" s="73"/>
      <c r="I2105" s="214"/>
      <c r="J2105" s="73"/>
      <c r="K2105" s="74"/>
    </row>
    <row r="2106" spans="2:11" s="68" customFormat="1" x14ac:dyDescent="0.2">
      <c r="B2106" s="69" t="s">
        <v>3132</v>
      </c>
      <c r="C2106" s="70">
        <v>0</v>
      </c>
      <c r="D2106" s="71" t="s">
        <v>1312</v>
      </c>
      <c r="E2106" s="53" t="s">
        <v>314</v>
      </c>
      <c r="F2106" s="70" t="s">
        <v>1312</v>
      </c>
      <c r="G2106" s="72">
        <v>0</v>
      </c>
      <c r="H2106" s="73"/>
      <c r="I2106" s="214"/>
      <c r="J2106" s="73"/>
      <c r="K2106" s="74"/>
    </row>
    <row r="2107" spans="2:11" s="68" customFormat="1" x14ac:dyDescent="0.2">
      <c r="B2107" s="69" t="s">
        <v>3133</v>
      </c>
      <c r="C2107" s="70">
        <v>0</v>
      </c>
      <c r="D2107" s="71" t="s">
        <v>1312</v>
      </c>
      <c r="E2107" s="53" t="s">
        <v>382</v>
      </c>
      <c r="F2107" s="70" t="s">
        <v>1312</v>
      </c>
      <c r="G2107" s="72">
        <v>0</v>
      </c>
      <c r="H2107" s="73"/>
      <c r="I2107" s="214"/>
      <c r="J2107" s="73"/>
      <c r="K2107" s="74"/>
    </row>
    <row r="2108" spans="2:11" s="68" customFormat="1" ht="409.5" x14ac:dyDescent="0.2">
      <c r="B2108" s="75" t="s">
        <v>3134</v>
      </c>
      <c r="C2108" s="76"/>
      <c r="D2108" s="77" t="s">
        <v>257</v>
      </c>
      <c r="E2108" s="54" t="s">
        <v>1272</v>
      </c>
      <c r="F2108" s="122" t="s">
        <v>161</v>
      </c>
      <c r="G2108" s="78">
        <v>1</v>
      </c>
      <c r="H2108" s="79"/>
      <c r="I2108" s="11"/>
      <c r="J2108" s="79"/>
      <c r="K2108" s="80"/>
    </row>
    <row r="2109" spans="2:11" s="68" customFormat="1" x14ac:dyDescent="0.2">
      <c r="B2109" s="99" t="s">
        <v>3133</v>
      </c>
      <c r="C2109" s="100">
        <v>5</v>
      </c>
      <c r="D2109" s="101" t="s">
        <v>1312</v>
      </c>
      <c r="E2109" s="58" t="s">
        <v>174</v>
      </c>
      <c r="F2109" s="100" t="s">
        <v>1312</v>
      </c>
      <c r="G2109" s="102">
        <v>0</v>
      </c>
      <c r="H2109" s="103"/>
      <c r="I2109" s="226"/>
      <c r="J2109" s="103"/>
      <c r="K2109" s="104"/>
    </row>
    <row r="2110" spans="2:11" s="68" customFormat="1" ht="25.5" x14ac:dyDescent="0.2">
      <c r="B2110" s="69" t="s">
        <v>3135</v>
      </c>
      <c r="C2110" s="70">
        <v>0</v>
      </c>
      <c r="D2110" s="71" t="s">
        <v>1312</v>
      </c>
      <c r="E2110" s="53" t="s">
        <v>456</v>
      </c>
      <c r="F2110" s="70" t="s">
        <v>1312</v>
      </c>
      <c r="G2110" s="72">
        <v>0</v>
      </c>
      <c r="H2110" s="73"/>
      <c r="I2110" s="214"/>
      <c r="J2110" s="73"/>
      <c r="K2110" s="74"/>
    </row>
    <row r="2111" spans="2:11" s="68" customFormat="1" ht="267.75" x14ac:dyDescent="0.2">
      <c r="B2111" s="75" t="s">
        <v>3136</v>
      </c>
      <c r="C2111" s="76"/>
      <c r="D2111" s="77" t="s">
        <v>497</v>
      </c>
      <c r="E2111" s="54" t="s">
        <v>1273</v>
      </c>
      <c r="F2111" s="122" t="s">
        <v>161</v>
      </c>
      <c r="G2111" s="78">
        <v>1</v>
      </c>
      <c r="H2111" s="79"/>
      <c r="I2111" s="11"/>
      <c r="J2111" s="79"/>
      <c r="K2111" s="80"/>
    </row>
    <row r="2112" spans="2:11" s="68" customFormat="1" ht="216.75" x14ac:dyDescent="0.2">
      <c r="B2112" s="75" t="s">
        <v>3137</v>
      </c>
      <c r="C2112" s="76"/>
      <c r="D2112" s="77" t="s">
        <v>497</v>
      </c>
      <c r="E2112" s="54" t="s">
        <v>1274</v>
      </c>
      <c r="F2112" s="122" t="s">
        <v>161</v>
      </c>
      <c r="G2112" s="78">
        <v>2</v>
      </c>
      <c r="H2112" s="79"/>
      <c r="I2112" s="11"/>
      <c r="J2112" s="79"/>
      <c r="K2112" s="80"/>
    </row>
    <row r="2113" spans="2:11" s="68" customFormat="1" ht="216.75" x14ac:dyDescent="0.2">
      <c r="B2113" s="75" t="s">
        <v>3138</v>
      </c>
      <c r="C2113" s="76"/>
      <c r="D2113" s="77" t="s">
        <v>497</v>
      </c>
      <c r="E2113" s="54" t="s">
        <v>1275</v>
      </c>
      <c r="F2113" s="122" t="s">
        <v>161</v>
      </c>
      <c r="G2113" s="78">
        <v>1</v>
      </c>
      <c r="H2113" s="79"/>
      <c r="I2113" s="11"/>
      <c r="J2113" s="79"/>
      <c r="K2113" s="80"/>
    </row>
    <row r="2114" spans="2:11" s="68" customFormat="1" ht="216.75" x14ac:dyDescent="0.2">
      <c r="B2114" s="75" t="s">
        <v>3139</v>
      </c>
      <c r="C2114" s="76"/>
      <c r="D2114" s="77" t="s">
        <v>497</v>
      </c>
      <c r="E2114" s="54" t="s">
        <v>1276</v>
      </c>
      <c r="F2114" s="122" t="s">
        <v>161</v>
      </c>
      <c r="G2114" s="78">
        <v>11</v>
      </c>
      <c r="H2114" s="79"/>
      <c r="I2114" s="11"/>
      <c r="J2114" s="79"/>
      <c r="K2114" s="80"/>
    </row>
    <row r="2115" spans="2:11" s="68" customFormat="1" ht="51" x14ac:dyDescent="0.2">
      <c r="B2115" s="75" t="s">
        <v>3140</v>
      </c>
      <c r="C2115" s="76"/>
      <c r="D2115" s="77" t="s">
        <v>497</v>
      </c>
      <c r="E2115" s="54" t="s">
        <v>1277</v>
      </c>
      <c r="F2115" s="122" t="s">
        <v>161</v>
      </c>
      <c r="G2115" s="78">
        <v>1</v>
      </c>
      <c r="H2115" s="79"/>
      <c r="I2115" s="11"/>
      <c r="J2115" s="79"/>
      <c r="K2115" s="80"/>
    </row>
    <row r="2116" spans="2:11" s="68" customFormat="1" ht="51" x14ac:dyDescent="0.2">
      <c r="B2116" s="75" t="s">
        <v>3141</v>
      </c>
      <c r="C2116" s="76"/>
      <c r="D2116" s="77" t="s">
        <v>497</v>
      </c>
      <c r="E2116" s="54" t="s">
        <v>756</v>
      </c>
      <c r="F2116" s="122" t="s">
        <v>161</v>
      </c>
      <c r="G2116" s="78">
        <v>1</v>
      </c>
      <c r="H2116" s="79"/>
      <c r="I2116" s="11"/>
      <c r="J2116" s="79"/>
      <c r="K2116" s="80"/>
    </row>
    <row r="2117" spans="2:11" s="68" customFormat="1" ht="51" x14ac:dyDescent="0.2">
      <c r="B2117" s="75" t="s">
        <v>3142</v>
      </c>
      <c r="C2117" s="76"/>
      <c r="D2117" s="77" t="s">
        <v>497</v>
      </c>
      <c r="E2117" s="54" t="s">
        <v>1278</v>
      </c>
      <c r="F2117" s="122" t="s">
        <v>161</v>
      </c>
      <c r="G2117" s="78">
        <v>6</v>
      </c>
      <c r="H2117" s="79"/>
      <c r="I2117" s="11"/>
      <c r="J2117" s="79"/>
      <c r="K2117" s="80"/>
    </row>
    <row r="2118" spans="2:11" s="68" customFormat="1" ht="63.75" x14ac:dyDescent="0.2">
      <c r="B2118" s="75" t="s">
        <v>3143</v>
      </c>
      <c r="C2118" s="76"/>
      <c r="D2118" s="77" t="s">
        <v>497</v>
      </c>
      <c r="E2118" s="54" t="s">
        <v>1279</v>
      </c>
      <c r="F2118" s="122" t="s">
        <v>161</v>
      </c>
      <c r="G2118" s="78">
        <v>2</v>
      </c>
      <c r="H2118" s="79"/>
      <c r="I2118" s="11"/>
      <c r="J2118" s="79"/>
      <c r="K2118" s="80"/>
    </row>
    <row r="2119" spans="2:11" s="68" customFormat="1" ht="204" x14ac:dyDescent="0.2">
      <c r="B2119" s="75" t="s">
        <v>3144</v>
      </c>
      <c r="C2119" s="76"/>
      <c r="D2119" s="77" t="s">
        <v>497</v>
      </c>
      <c r="E2119" s="54" t="s">
        <v>1280</v>
      </c>
      <c r="F2119" s="122" t="s">
        <v>161</v>
      </c>
      <c r="G2119" s="78">
        <v>1</v>
      </c>
      <c r="H2119" s="79"/>
      <c r="I2119" s="11"/>
      <c r="J2119" s="79"/>
      <c r="K2119" s="80"/>
    </row>
    <row r="2120" spans="2:11" s="68" customFormat="1" ht="25.5" x14ac:dyDescent="0.2">
      <c r="B2120" s="99" t="s">
        <v>3135</v>
      </c>
      <c r="C2120" s="100">
        <v>5</v>
      </c>
      <c r="D2120" s="101" t="s">
        <v>1312</v>
      </c>
      <c r="E2120" s="58" t="s">
        <v>65</v>
      </c>
      <c r="F2120" s="100" t="s">
        <v>1312</v>
      </c>
      <c r="G2120" s="102">
        <v>0</v>
      </c>
      <c r="H2120" s="103"/>
      <c r="I2120" s="226"/>
      <c r="J2120" s="103"/>
      <c r="K2120" s="104"/>
    </row>
    <row r="2121" spans="2:11" s="68" customFormat="1" x14ac:dyDescent="0.2">
      <c r="B2121" s="69" t="s">
        <v>3145</v>
      </c>
      <c r="C2121" s="70">
        <v>0</v>
      </c>
      <c r="D2121" s="71" t="s">
        <v>1312</v>
      </c>
      <c r="E2121" s="53" t="s">
        <v>3</v>
      </c>
      <c r="F2121" s="70" t="s">
        <v>1312</v>
      </c>
      <c r="G2121" s="72">
        <v>0</v>
      </c>
      <c r="H2121" s="73"/>
      <c r="I2121" s="214"/>
      <c r="J2121" s="73"/>
      <c r="K2121" s="74"/>
    </row>
    <row r="2122" spans="2:11" s="68" customFormat="1" ht="89.25" x14ac:dyDescent="0.2">
      <c r="B2122" s="75" t="s">
        <v>3146</v>
      </c>
      <c r="C2122" s="76"/>
      <c r="D2122" s="77" t="s">
        <v>304</v>
      </c>
      <c r="E2122" s="54" t="s">
        <v>1281</v>
      </c>
      <c r="F2122" s="122" t="s">
        <v>161</v>
      </c>
      <c r="G2122" s="78">
        <v>1</v>
      </c>
      <c r="H2122" s="79"/>
      <c r="I2122" s="11"/>
      <c r="J2122" s="79"/>
      <c r="K2122" s="80"/>
    </row>
    <row r="2123" spans="2:11" s="68" customFormat="1" x14ac:dyDescent="0.2">
      <c r="B2123" s="99" t="s">
        <v>3145</v>
      </c>
      <c r="C2123" s="100">
        <v>5</v>
      </c>
      <c r="D2123" s="101" t="s">
        <v>1312</v>
      </c>
      <c r="E2123" s="58" t="s">
        <v>273</v>
      </c>
      <c r="F2123" s="100" t="s">
        <v>1312</v>
      </c>
      <c r="G2123" s="102">
        <v>0</v>
      </c>
      <c r="H2123" s="103"/>
      <c r="I2123" s="226"/>
      <c r="J2123" s="103"/>
      <c r="K2123" s="104"/>
    </row>
    <row r="2124" spans="2:11" s="68" customFormat="1" x14ac:dyDescent="0.2">
      <c r="B2124" s="69" t="s">
        <v>3147</v>
      </c>
      <c r="C2124" s="70">
        <v>0</v>
      </c>
      <c r="D2124" s="71" t="s">
        <v>1312</v>
      </c>
      <c r="E2124" s="53" t="s">
        <v>40</v>
      </c>
      <c r="F2124" s="70" t="s">
        <v>1312</v>
      </c>
      <c r="G2124" s="72">
        <v>0</v>
      </c>
      <c r="H2124" s="73"/>
      <c r="I2124" s="214"/>
      <c r="J2124" s="73"/>
      <c r="K2124" s="74"/>
    </row>
    <row r="2125" spans="2:11" s="68" customFormat="1" ht="178.5" x14ac:dyDescent="0.2">
      <c r="B2125" s="75" t="s">
        <v>3148</v>
      </c>
      <c r="C2125" s="76"/>
      <c r="D2125" s="77" t="s">
        <v>545</v>
      </c>
      <c r="E2125" s="54" t="s">
        <v>1255</v>
      </c>
      <c r="F2125" s="122" t="s">
        <v>373</v>
      </c>
      <c r="G2125" s="78">
        <v>37.949999999999996</v>
      </c>
      <c r="H2125" s="79"/>
      <c r="I2125" s="11"/>
      <c r="J2125" s="79"/>
      <c r="K2125" s="80"/>
    </row>
    <row r="2126" spans="2:11" s="68" customFormat="1" ht="178.5" x14ac:dyDescent="0.2">
      <c r="B2126" s="75" t="s">
        <v>3149</v>
      </c>
      <c r="C2126" s="76"/>
      <c r="D2126" s="77" t="s">
        <v>545</v>
      </c>
      <c r="E2126" s="54" t="s">
        <v>1282</v>
      </c>
      <c r="F2126" s="122" t="s">
        <v>373</v>
      </c>
      <c r="G2126" s="78">
        <v>9.1999999999999993</v>
      </c>
      <c r="H2126" s="79"/>
      <c r="I2126" s="11"/>
      <c r="J2126" s="79"/>
      <c r="K2126" s="80"/>
    </row>
    <row r="2127" spans="2:11" s="68" customFormat="1" ht="178.5" x14ac:dyDescent="0.2">
      <c r="B2127" s="75" t="s">
        <v>3150</v>
      </c>
      <c r="C2127" s="76"/>
      <c r="D2127" s="77" t="s">
        <v>545</v>
      </c>
      <c r="E2127" s="54" t="s">
        <v>1068</v>
      </c>
      <c r="F2127" s="122" t="s">
        <v>373</v>
      </c>
      <c r="G2127" s="78">
        <v>6.8999999999999995</v>
      </c>
      <c r="H2127" s="79"/>
      <c r="I2127" s="11"/>
      <c r="J2127" s="79"/>
      <c r="K2127" s="80"/>
    </row>
    <row r="2128" spans="2:11" s="68" customFormat="1" ht="178.5" x14ac:dyDescent="0.2">
      <c r="B2128" s="75" t="s">
        <v>3151</v>
      </c>
      <c r="C2128" s="76"/>
      <c r="D2128" s="77" t="s">
        <v>545</v>
      </c>
      <c r="E2128" s="54" t="s">
        <v>1069</v>
      </c>
      <c r="F2128" s="122" t="s">
        <v>373</v>
      </c>
      <c r="G2128" s="78">
        <v>29.9</v>
      </c>
      <c r="H2128" s="79"/>
      <c r="I2128" s="11"/>
      <c r="J2128" s="79"/>
      <c r="K2128" s="80"/>
    </row>
    <row r="2129" spans="2:11" s="68" customFormat="1" x14ac:dyDescent="0.2">
      <c r="B2129" s="99" t="s">
        <v>3147</v>
      </c>
      <c r="C2129" s="100">
        <v>5</v>
      </c>
      <c r="D2129" s="101" t="s">
        <v>1312</v>
      </c>
      <c r="E2129" s="58" t="s">
        <v>302</v>
      </c>
      <c r="F2129" s="100" t="s">
        <v>1312</v>
      </c>
      <c r="G2129" s="102">
        <v>0</v>
      </c>
      <c r="H2129" s="103"/>
      <c r="I2129" s="226"/>
      <c r="J2129" s="103"/>
      <c r="K2129" s="104"/>
    </row>
    <row r="2130" spans="2:11" s="68" customFormat="1" x14ac:dyDescent="0.2">
      <c r="B2130" s="69" t="s">
        <v>3152</v>
      </c>
      <c r="C2130" s="70">
        <v>0</v>
      </c>
      <c r="D2130" s="71" t="s">
        <v>1312</v>
      </c>
      <c r="E2130" s="53" t="s">
        <v>437</v>
      </c>
      <c r="F2130" s="70" t="s">
        <v>1312</v>
      </c>
      <c r="G2130" s="72">
        <v>0</v>
      </c>
      <c r="H2130" s="73"/>
      <c r="I2130" s="214"/>
      <c r="J2130" s="73"/>
      <c r="K2130" s="74"/>
    </row>
    <row r="2131" spans="2:11" s="68" customFormat="1" ht="51" x14ac:dyDescent="0.2">
      <c r="B2131" s="75" t="s">
        <v>3153</v>
      </c>
      <c r="C2131" s="76"/>
      <c r="D2131" s="77" t="s">
        <v>545</v>
      </c>
      <c r="E2131" s="54" t="s">
        <v>756</v>
      </c>
      <c r="F2131" s="122" t="s">
        <v>161</v>
      </c>
      <c r="G2131" s="78">
        <v>1</v>
      </c>
      <c r="H2131" s="79"/>
      <c r="I2131" s="11"/>
      <c r="J2131" s="79"/>
      <c r="K2131" s="80"/>
    </row>
    <row r="2132" spans="2:11" s="68" customFormat="1" x14ac:dyDescent="0.2">
      <c r="B2132" s="99" t="s">
        <v>3152</v>
      </c>
      <c r="C2132" s="100">
        <v>5</v>
      </c>
      <c r="D2132" s="101" t="s">
        <v>1312</v>
      </c>
      <c r="E2132" s="58" t="s">
        <v>550</v>
      </c>
      <c r="F2132" s="100" t="s">
        <v>1312</v>
      </c>
      <c r="G2132" s="102">
        <v>0</v>
      </c>
      <c r="H2132" s="103"/>
      <c r="I2132" s="226"/>
      <c r="J2132" s="103"/>
      <c r="K2132" s="104"/>
    </row>
    <row r="2133" spans="2:11" s="68" customFormat="1" x14ac:dyDescent="0.2">
      <c r="B2133" s="69" t="s">
        <v>3154</v>
      </c>
      <c r="C2133" s="70">
        <v>0</v>
      </c>
      <c r="D2133" s="71" t="s">
        <v>1312</v>
      </c>
      <c r="E2133" s="53" t="s">
        <v>515</v>
      </c>
      <c r="F2133" s="70" t="s">
        <v>1312</v>
      </c>
      <c r="G2133" s="72">
        <v>0</v>
      </c>
      <c r="H2133" s="73"/>
      <c r="I2133" s="214"/>
      <c r="J2133" s="73"/>
      <c r="K2133" s="74"/>
    </row>
    <row r="2134" spans="2:11" s="68" customFormat="1" ht="165.75" x14ac:dyDescent="0.2">
      <c r="B2134" s="75" t="s">
        <v>3155</v>
      </c>
      <c r="C2134" s="76"/>
      <c r="D2134" s="77" t="s">
        <v>352</v>
      </c>
      <c r="E2134" s="54" t="s">
        <v>760</v>
      </c>
      <c r="F2134" s="122" t="s">
        <v>161</v>
      </c>
      <c r="G2134" s="78">
        <v>1</v>
      </c>
      <c r="H2134" s="79"/>
      <c r="I2134" s="11"/>
      <c r="J2134" s="79"/>
      <c r="K2134" s="80"/>
    </row>
    <row r="2135" spans="2:11" s="68" customFormat="1" x14ac:dyDescent="0.2">
      <c r="B2135" s="99" t="s">
        <v>3154</v>
      </c>
      <c r="C2135" s="100">
        <v>5</v>
      </c>
      <c r="D2135" s="101" t="s">
        <v>1312</v>
      </c>
      <c r="E2135" s="58" t="s">
        <v>215</v>
      </c>
      <c r="F2135" s="100" t="s">
        <v>1312</v>
      </c>
      <c r="G2135" s="102">
        <v>0</v>
      </c>
      <c r="H2135" s="103"/>
      <c r="I2135" s="226"/>
      <c r="J2135" s="103"/>
      <c r="K2135" s="104"/>
    </row>
    <row r="2136" spans="2:11" s="68" customFormat="1" x14ac:dyDescent="0.2">
      <c r="B2136" s="69" t="s">
        <v>3156</v>
      </c>
      <c r="C2136" s="70">
        <v>0</v>
      </c>
      <c r="D2136" s="71" t="s">
        <v>1312</v>
      </c>
      <c r="E2136" s="53" t="s">
        <v>13</v>
      </c>
      <c r="F2136" s="70" t="s">
        <v>1312</v>
      </c>
      <c r="G2136" s="72">
        <v>0</v>
      </c>
      <c r="H2136" s="73"/>
      <c r="I2136" s="214"/>
      <c r="J2136" s="73"/>
      <c r="K2136" s="74"/>
    </row>
    <row r="2137" spans="2:11" s="68" customFormat="1" ht="127.5" x14ac:dyDescent="0.2">
      <c r="B2137" s="75" t="s">
        <v>3157</v>
      </c>
      <c r="C2137" s="76"/>
      <c r="D2137" s="77" t="s">
        <v>6</v>
      </c>
      <c r="E2137" s="54" t="s">
        <v>1259</v>
      </c>
      <c r="F2137" s="122" t="s">
        <v>161</v>
      </c>
      <c r="G2137" s="78">
        <v>14</v>
      </c>
      <c r="H2137" s="79"/>
      <c r="I2137" s="11"/>
      <c r="J2137" s="79"/>
      <c r="K2137" s="80"/>
    </row>
    <row r="2138" spans="2:11" s="68" customFormat="1" ht="140.25" x14ac:dyDescent="0.2">
      <c r="B2138" s="75" t="s">
        <v>3158</v>
      </c>
      <c r="C2138" s="76"/>
      <c r="D2138" s="77" t="s">
        <v>6</v>
      </c>
      <c r="E2138" s="54" t="s">
        <v>1283</v>
      </c>
      <c r="F2138" s="122" t="s">
        <v>161</v>
      </c>
      <c r="G2138" s="78">
        <v>1</v>
      </c>
      <c r="H2138" s="79"/>
      <c r="I2138" s="11"/>
      <c r="J2138" s="79"/>
      <c r="K2138" s="80"/>
    </row>
    <row r="2139" spans="2:11" s="68" customFormat="1" x14ac:dyDescent="0.2">
      <c r="B2139" s="99" t="s">
        <v>3156</v>
      </c>
      <c r="C2139" s="100">
        <v>5</v>
      </c>
      <c r="D2139" s="101" t="s">
        <v>1312</v>
      </c>
      <c r="E2139" s="58" t="s">
        <v>135</v>
      </c>
      <c r="F2139" s="100" t="s">
        <v>1312</v>
      </c>
      <c r="G2139" s="102">
        <v>0</v>
      </c>
      <c r="H2139" s="103"/>
      <c r="I2139" s="226"/>
      <c r="J2139" s="103"/>
      <c r="K2139" s="104"/>
    </row>
    <row r="2140" spans="2:11" s="68" customFormat="1" x14ac:dyDescent="0.2">
      <c r="B2140" s="69" t="s">
        <v>3159</v>
      </c>
      <c r="C2140" s="70">
        <v>0</v>
      </c>
      <c r="D2140" s="71" t="s">
        <v>1312</v>
      </c>
      <c r="E2140" s="53" t="s">
        <v>83</v>
      </c>
      <c r="F2140" s="70" t="s">
        <v>1312</v>
      </c>
      <c r="G2140" s="72">
        <v>0</v>
      </c>
      <c r="H2140" s="73"/>
      <c r="I2140" s="214"/>
      <c r="J2140" s="73"/>
      <c r="K2140" s="74"/>
    </row>
    <row r="2141" spans="2:11" s="68" customFormat="1" ht="114.75" x14ac:dyDescent="0.2">
      <c r="B2141" s="75" t="s">
        <v>3160</v>
      </c>
      <c r="C2141" s="76"/>
      <c r="D2141" s="77" t="s">
        <v>61</v>
      </c>
      <c r="E2141" s="54" t="s">
        <v>1070</v>
      </c>
      <c r="F2141" s="122" t="s">
        <v>161</v>
      </c>
      <c r="G2141" s="78">
        <v>2</v>
      </c>
      <c r="H2141" s="79"/>
      <c r="I2141" s="11"/>
      <c r="J2141" s="79"/>
      <c r="K2141" s="80"/>
    </row>
    <row r="2142" spans="2:11" s="68" customFormat="1" ht="127.5" x14ac:dyDescent="0.2">
      <c r="B2142" s="75" t="s">
        <v>3161</v>
      </c>
      <c r="C2142" s="76"/>
      <c r="D2142" s="77" t="s">
        <v>61</v>
      </c>
      <c r="E2142" s="54" t="s">
        <v>1071</v>
      </c>
      <c r="F2142" s="122" t="s">
        <v>161</v>
      </c>
      <c r="G2142" s="78">
        <v>1</v>
      </c>
      <c r="H2142" s="79"/>
      <c r="I2142" s="11"/>
      <c r="J2142" s="79"/>
      <c r="K2142" s="80"/>
    </row>
    <row r="2143" spans="2:11" s="68" customFormat="1" x14ac:dyDescent="0.2">
      <c r="B2143" s="99" t="s">
        <v>3159</v>
      </c>
      <c r="C2143" s="100">
        <v>5</v>
      </c>
      <c r="D2143" s="101" t="s">
        <v>1312</v>
      </c>
      <c r="E2143" s="58" t="s">
        <v>192</v>
      </c>
      <c r="F2143" s="100" t="s">
        <v>1312</v>
      </c>
      <c r="G2143" s="102">
        <v>0</v>
      </c>
      <c r="H2143" s="103"/>
      <c r="I2143" s="226"/>
      <c r="J2143" s="103"/>
      <c r="K2143" s="104"/>
    </row>
    <row r="2144" spans="2:11" s="68" customFormat="1" x14ac:dyDescent="0.2">
      <c r="B2144" s="93" t="s">
        <v>3132</v>
      </c>
      <c r="C2144" s="94">
        <v>4</v>
      </c>
      <c r="D2144" s="95" t="s">
        <v>1312</v>
      </c>
      <c r="E2144" s="57" t="s">
        <v>574</v>
      </c>
      <c r="F2144" s="94" t="s">
        <v>1312</v>
      </c>
      <c r="G2144" s="96">
        <v>0</v>
      </c>
      <c r="H2144" s="97"/>
      <c r="I2144" s="225"/>
      <c r="J2144" s="97"/>
      <c r="K2144" s="98"/>
    </row>
    <row r="2145" spans="2:11" s="68" customFormat="1" x14ac:dyDescent="0.2">
      <c r="B2145" s="69" t="s">
        <v>3162</v>
      </c>
      <c r="C2145" s="70">
        <v>0</v>
      </c>
      <c r="D2145" s="71" t="s">
        <v>1312</v>
      </c>
      <c r="E2145" s="53" t="s">
        <v>677</v>
      </c>
      <c r="F2145" s="70" t="s">
        <v>1312</v>
      </c>
      <c r="G2145" s="72">
        <v>0</v>
      </c>
      <c r="H2145" s="73"/>
      <c r="I2145" s="214"/>
      <c r="J2145" s="73"/>
      <c r="K2145" s="74"/>
    </row>
    <row r="2146" spans="2:11" s="68" customFormat="1" x14ac:dyDescent="0.2">
      <c r="B2146" s="69" t="s">
        <v>3163</v>
      </c>
      <c r="C2146" s="70">
        <v>0</v>
      </c>
      <c r="D2146" s="71" t="s">
        <v>1312</v>
      </c>
      <c r="E2146" s="53" t="s">
        <v>764</v>
      </c>
      <c r="F2146" s="70" t="s">
        <v>1312</v>
      </c>
      <c r="G2146" s="72">
        <v>0</v>
      </c>
      <c r="H2146" s="73"/>
      <c r="I2146" s="214"/>
      <c r="J2146" s="73"/>
      <c r="K2146" s="74"/>
    </row>
    <row r="2147" spans="2:11" s="68" customFormat="1" ht="409.5" x14ac:dyDescent="0.2">
      <c r="B2147" s="75" t="s">
        <v>3164</v>
      </c>
      <c r="C2147" s="76"/>
      <c r="D2147" s="77" t="s">
        <v>93</v>
      </c>
      <c r="E2147" s="54" t="s">
        <v>765</v>
      </c>
      <c r="F2147" s="122" t="s">
        <v>161</v>
      </c>
      <c r="G2147" s="78">
        <v>1</v>
      </c>
      <c r="H2147" s="79"/>
      <c r="I2147" s="11"/>
      <c r="J2147" s="79"/>
      <c r="K2147" s="80"/>
    </row>
    <row r="2148" spans="2:11" s="68" customFormat="1" x14ac:dyDescent="0.2">
      <c r="B2148" s="99" t="s">
        <v>3163</v>
      </c>
      <c r="C2148" s="100">
        <v>5</v>
      </c>
      <c r="D2148" s="101" t="s">
        <v>1312</v>
      </c>
      <c r="E2148" s="58" t="s">
        <v>766</v>
      </c>
      <c r="F2148" s="100" t="s">
        <v>1312</v>
      </c>
      <c r="G2148" s="102">
        <v>0</v>
      </c>
      <c r="H2148" s="103"/>
      <c r="I2148" s="226"/>
      <c r="J2148" s="103"/>
      <c r="K2148" s="104"/>
    </row>
    <row r="2149" spans="2:11" s="68" customFormat="1" x14ac:dyDescent="0.2">
      <c r="B2149" s="69" t="s">
        <v>3165</v>
      </c>
      <c r="C2149" s="70">
        <v>0</v>
      </c>
      <c r="D2149" s="71" t="s">
        <v>1312</v>
      </c>
      <c r="E2149" s="53" t="s">
        <v>767</v>
      </c>
      <c r="F2149" s="70" t="s">
        <v>1312</v>
      </c>
      <c r="G2149" s="72">
        <v>0</v>
      </c>
      <c r="H2149" s="73"/>
      <c r="I2149" s="214"/>
      <c r="J2149" s="73"/>
      <c r="K2149" s="74"/>
    </row>
    <row r="2150" spans="2:11" s="68" customFormat="1" ht="267.75" x14ac:dyDescent="0.2">
      <c r="B2150" s="75" t="s">
        <v>3166</v>
      </c>
      <c r="C2150" s="76"/>
      <c r="D2150" s="77" t="s">
        <v>381</v>
      </c>
      <c r="E2150" s="54" t="s">
        <v>1072</v>
      </c>
      <c r="F2150" s="122" t="s">
        <v>161</v>
      </c>
      <c r="G2150" s="78">
        <v>4</v>
      </c>
      <c r="H2150" s="79"/>
      <c r="I2150" s="11"/>
      <c r="J2150" s="79"/>
      <c r="K2150" s="80"/>
    </row>
    <row r="2151" spans="2:11" s="68" customFormat="1" x14ac:dyDescent="0.2">
      <c r="B2151" s="99" t="s">
        <v>3165</v>
      </c>
      <c r="C2151" s="100">
        <v>5</v>
      </c>
      <c r="D2151" s="101" t="s">
        <v>1312</v>
      </c>
      <c r="E2151" s="58" t="s">
        <v>769</v>
      </c>
      <c r="F2151" s="100" t="s">
        <v>1312</v>
      </c>
      <c r="G2151" s="102">
        <v>0</v>
      </c>
      <c r="H2151" s="103"/>
      <c r="I2151" s="226"/>
      <c r="J2151" s="103"/>
      <c r="K2151" s="104"/>
    </row>
    <row r="2152" spans="2:11" s="68" customFormat="1" x14ac:dyDescent="0.2">
      <c r="B2152" s="69" t="s">
        <v>3167</v>
      </c>
      <c r="C2152" s="70">
        <v>0</v>
      </c>
      <c r="D2152" s="71" t="s">
        <v>1312</v>
      </c>
      <c r="E2152" s="53" t="s">
        <v>770</v>
      </c>
      <c r="F2152" s="70" t="s">
        <v>1312</v>
      </c>
      <c r="G2152" s="72">
        <v>0</v>
      </c>
      <c r="H2152" s="73"/>
      <c r="I2152" s="214"/>
      <c r="J2152" s="73"/>
      <c r="K2152" s="74"/>
    </row>
    <row r="2153" spans="2:11" s="68" customFormat="1" ht="216.75" x14ac:dyDescent="0.2">
      <c r="B2153" s="75" t="s">
        <v>3168</v>
      </c>
      <c r="C2153" s="76"/>
      <c r="D2153" s="77" t="s">
        <v>51</v>
      </c>
      <c r="E2153" s="54" t="s">
        <v>771</v>
      </c>
      <c r="F2153" s="122" t="s">
        <v>161</v>
      </c>
      <c r="G2153" s="78">
        <v>1</v>
      </c>
      <c r="H2153" s="79"/>
      <c r="I2153" s="11"/>
      <c r="J2153" s="79"/>
      <c r="K2153" s="80"/>
    </row>
    <row r="2154" spans="2:11" s="68" customFormat="1" x14ac:dyDescent="0.2">
      <c r="B2154" s="99" t="s">
        <v>3167</v>
      </c>
      <c r="C2154" s="100">
        <v>5</v>
      </c>
      <c r="D2154" s="101" t="s">
        <v>1312</v>
      </c>
      <c r="E2154" s="58" t="s">
        <v>772</v>
      </c>
      <c r="F2154" s="100" t="s">
        <v>1312</v>
      </c>
      <c r="G2154" s="102">
        <v>0</v>
      </c>
      <c r="H2154" s="103"/>
      <c r="I2154" s="226"/>
      <c r="J2154" s="103"/>
      <c r="K2154" s="104"/>
    </row>
    <row r="2155" spans="2:11" s="68" customFormat="1" x14ac:dyDescent="0.2">
      <c r="B2155" s="69" t="s">
        <v>3169</v>
      </c>
      <c r="C2155" s="70">
        <v>0</v>
      </c>
      <c r="D2155" s="71" t="s">
        <v>1312</v>
      </c>
      <c r="E2155" s="53" t="s">
        <v>773</v>
      </c>
      <c r="F2155" s="70" t="s">
        <v>1312</v>
      </c>
      <c r="G2155" s="72">
        <v>0</v>
      </c>
      <c r="H2155" s="73"/>
      <c r="I2155" s="214"/>
      <c r="J2155" s="73"/>
      <c r="K2155" s="74"/>
    </row>
    <row r="2156" spans="2:11" s="68" customFormat="1" ht="204" x14ac:dyDescent="0.2">
      <c r="B2156" s="75" t="s">
        <v>3170</v>
      </c>
      <c r="C2156" s="76"/>
      <c r="D2156" s="77" t="s">
        <v>112</v>
      </c>
      <c r="E2156" s="54" t="s">
        <v>774</v>
      </c>
      <c r="F2156" s="122" t="s">
        <v>161</v>
      </c>
      <c r="G2156" s="78">
        <v>1</v>
      </c>
      <c r="H2156" s="79"/>
      <c r="I2156" s="11"/>
      <c r="J2156" s="79"/>
      <c r="K2156" s="80"/>
    </row>
    <row r="2157" spans="2:11" s="68" customFormat="1" x14ac:dyDescent="0.2">
      <c r="B2157" s="99" t="s">
        <v>3169</v>
      </c>
      <c r="C2157" s="100">
        <v>5</v>
      </c>
      <c r="D2157" s="101" t="s">
        <v>1312</v>
      </c>
      <c r="E2157" s="58" t="s">
        <v>775</v>
      </c>
      <c r="F2157" s="100" t="s">
        <v>1312</v>
      </c>
      <c r="G2157" s="102">
        <v>0</v>
      </c>
      <c r="H2157" s="103"/>
      <c r="I2157" s="226"/>
      <c r="J2157" s="103"/>
      <c r="K2157" s="104"/>
    </row>
    <row r="2158" spans="2:11" s="68" customFormat="1" x14ac:dyDescent="0.2">
      <c r="B2158" s="69" t="s">
        <v>3171</v>
      </c>
      <c r="C2158" s="70">
        <v>0</v>
      </c>
      <c r="D2158" s="71" t="s">
        <v>1312</v>
      </c>
      <c r="E2158" s="53" t="s">
        <v>776</v>
      </c>
      <c r="F2158" s="70" t="s">
        <v>1312</v>
      </c>
      <c r="G2158" s="72">
        <v>0</v>
      </c>
      <c r="H2158" s="73"/>
      <c r="I2158" s="214"/>
      <c r="J2158" s="73"/>
      <c r="K2158" s="74"/>
    </row>
    <row r="2159" spans="2:11" s="68" customFormat="1" ht="216.75" x14ac:dyDescent="0.2">
      <c r="B2159" s="75" t="s">
        <v>3172</v>
      </c>
      <c r="C2159" s="76"/>
      <c r="D2159" s="77" t="s">
        <v>158</v>
      </c>
      <c r="E2159" s="54" t="s">
        <v>777</v>
      </c>
      <c r="F2159" s="122" t="s">
        <v>161</v>
      </c>
      <c r="G2159" s="78">
        <v>1</v>
      </c>
      <c r="H2159" s="79"/>
      <c r="I2159" s="11"/>
      <c r="J2159" s="79"/>
      <c r="K2159" s="80"/>
    </row>
    <row r="2160" spans="2:11" s="68" customFormat="1" x14ac:dyDescent="0.2">
      <c r="B2160" s="99" t="s">
        <v>3171</v>
      </c>
      <c r="C2160" s="100">
        <v>5</v>
      </c>
      <c r="D2160" s="101" t="s">
        <v>1312</v>
      </c>
      <c r="E2160" s="58" t="s">
        <v>778</v>
      </c>
      <c r="F2160" s="100" t="s">
        <v>1312</v>
      </c>
      <c r="G2160" s="102">
        <v>0</v>
      </c>
      <c r="H2160" s="103"/>
      <c r="I2160" s="226"/>
      <c r="J2160" s="103"/>
      <c r="K2160" s="104"/>
    </row>
    <row r="2161" spans="2:11" s="68" customFormat="1" x14ac:dyDescent="0.2">
      <c r="B2161" s="69" t="s">
        <v>3173</v>
      </c>
      <c r="C2161" s="70">
        <v>0</v>
      </c>
      <c r="D2161" s="71" t="s">
        <v>1312</v>
      </c>
      <c r="E2161" s="53" t="s">
        <v>779</v>
      </c>
      <c r="F2161" s="70" t="s">
        <v>1312</v>
      </c>
      <c r="G2161" s="72">
        <v>0</v>
      </c>
      <c r="H2161" s="73"/>
      <c r="I2161" s="214"/>
      <c r="J2161" s="73"/>
      <c r="K2161" s="74"/>
    </row>
    <row r="2162" spans="2:11" s="68" customFormat="1" ht="255" x14ac:dyDescent="0.2">
      <c r="B2162" s="75" t="s">
        <v>3174</v>
      </c>
      <c r="C2162" s="76"/>
      <c r="D2162" s="77" t="s">
        <v>210</v>
      </c>
      <c r="E2162" s="54" t="s">
        <v>780</v>
      </c>
      <c r="F2162" s="122" t="s">
        <v>161</v>
      </c>
      <c r="G2162" s="78">
        <v>1</v>
      </c>
      <c r="H2162" s="79"/>
      <c r="I2162" s="11"/>
      <c r="J2162" s="79"/>
      <c r="K2162" s="80"/>
    </row>
    <row r="2163" spans="2:11" s="68" customFormat="1" ht="229.5" x14ac:dyDescent="0.2">
      <c r="B2163" s="75" t="s">
        <v>3175</v>
      </c>
      <c r="C2163" s="76"/>
      <c r="D2163" s="77" t="s">
        <v>210</v>
      </c>
      <c r="E2163" s="54" t="s">
        <v>1077</v>
      </c>
      <c r="F2163" s="122" t="s">
        <v>161</v>
      </c>
      <c r="G2163" s="78">
        <v>1</v>
      </c>
      <c r="H2163" s="79"/>
      <c r="I2163" s="11"/>
      <c r="J2163" s="79"/>
      <c r="K2163" s="80"/>
    </row>
    <row r="2164" spans="2:11" s="68" customFormat="1" x14ac:dyDescent="0.2">
      <c r="B2164" s="99" t="s">
        <v>3173</v>
      </c>
      <c r="C2164" s="100">
        <v>5</v>
      </c>
      <c r="D2164" s="101" t="s">
        <v>1312</v>
      </c>
      <c r="E2164" s="58" t="s">
        <v>782</v>
      </c>
      <c r="F2164" s="100" t="s">
        <v>1312</v>
      </c>
      <c r="G2164" s="102">
        <v>0</v>
      </c>
      <c r="H2164" s="103"/>
      <c r="I2164" s="226"/>
      <c r="J2164" s="103"/>
      <c r="K2164" s="104"/>
    </row>
    <row r="2165" spans="2:11" s="68" customFormat="1" x14ac:dyDescent="0.2">
      <c r="B2165" s="69" t="s">
        <v>3176</v>
      </c>
      <c r="C2165" s="70">
        <v>0</v>
      </c>
      <c r="D2165" s="71" t="s">
        <v>1312</v>
      </c>
      <c r="E2165" s="53" t="s">
        <v>678</v>
      </c>
      <c r="F2165" s="70" t="s">
        <v>1312</v>
      </c>
      <c r="G2165" s="72">
        <v>0</v>
      </c>
      <c r="H2165" s="73"/>
      <c r="I2165" s="214"/>
      <c r="J2165" s="73"/>
      <c r="K2165" s="74"/>
    </row>
    <row r="2166" spans="2:11" s="68" customFormat="1" ht="229.5" x14ac:dyDescent="0.2">
      <c r="B2166" s="75" t="s">
        <v>3177</v>
      </c>
      <c r="C2166" s="76"/>
      <c r="D2166" s="77" t="s">
        <v>432</v>
      </c>
      <c r="E2166" s="54" t="s">
        <v>679</v>
      </c>
      <c r="F2166" s="122" t="s">
        <v>373</v>
      </c>
      <c r="G2166" s="78">
        <v>46</v>
      </c>
      <c r="H2166" s="79"/>
      <c r="I2166" s="11"/>
      <c r="J2166" s="79"/>
      <c r="K2166" s="80"/>
    </row>
    <row r="2167" spans="2:11" s="68" customFormat="1" ht="229.5" x14ac:dyDescent="0.2">
      <c r="B2167" s="75" t="s">
        <v>3178</v>
      </c>
      <c r="C2167" s="76"/>
      <c r="D2167" s="77" t="s">
        <v>377</v>
      </c>
      <c r="E2167" s="54" t="s">
        <v>783</v>
      </c>
      <c r="F2167" s="122" t="s">
        <v>373</v>
      </c>
      <c r="G2167" s="78">
        <v>28.749999999999996</v>
      </c>
      <c r="H2167" s="79"/>
      <c r="I2167" s="11"/>
      <c r="J2167" s="79"/>
      <c r="K2167" s="80"/>
    </row>
    <row r="2168" spans="2:11" s="68" customFormat="1" x14ac:dyDescent="0.2">
      <c r="B2168" s="99" t="s">
        <v>3176</v>
      </c>
      <c r="C2168" s="100">
        <v>5</v>
      </c>
      <c r="D2168" s="101" t="s">
        <v>1312</v>
      </c>
      <c r="E2168" s="58" t="s">
        <v>680</v>
      </c>
      <c r="F2168" s="100" t="s">
        <v>1312</v>
      </c>
      <c r="G2168" s="102">
        <v>0</v>
      </c>
      <c r="H2168" s="103"/>
      <c r="I2168" s="226"/>
      <c r="J2168" s="103"/>
      <c r="K2168" s="104"/>
    </row>
    <row r="2169" spans="2:11" s="68" customFormat="1" x14ac:dyDescent="0.2">
      <c r="B2169" s="69" t="s">
        <v>3179</v>
      </c>
      <c r="C2169" s="70">
        <v>0</v>
      </c>
      <c r="D2169" s="71" t="s">
        <v>1312</v>
      </c>
      <c r="E2169" s="53" t="s">
        <v>40</v>
      </c>
      <c r="F2169" s="70" t="s">
        <v>1312</v>
      </c>
      <c r="G2169" s="72">
        <v>0</v>
      </c>
      <c r="H2169" s="73"/>
      <c r="I2169" s="214"/>
      <c r="J2169" s="73"/>
      <c r="K2169" s="74"/>
    </row>
    <row r="2170" spans="2:11" s="68" customFormat="1" ht="153" x14ac:dyDescent="0.2">
      <c r="B2170" s="75" t="s">
        <v>3180</v>
      </c>
      <c r="C2170" s="76"/>
      <c r="D2170" s="77" t="s">
        <v>481</v>
      </c>
      <c r="E2170" s="54" t="s">
        <v>784</v>
      </c>
      <c r="F2170" s="122" t="s">
        <v>373</v>
      </c>
      <c r="G2170" s="78">
        <v>74.75</v>
      </c>
      <c r="H2170" s="79"/>
      <c r="I2170" s="11"/>
      <c r="J2170" s="79"/>
      <c r="K2170" s="80"/>
    </row>
    <row r="2171" spans="2:11" s="68" customFormat="1" x14ac:dyDescent="0.2">
      <c r="B2171" s="99" t="s">
        <v>3179</v>
      </c>
      <c r="C2171" s="100">
        <v>5</v>
      </c>
      <c r="D2171" s="101" t="s">
        <v>1312</v>
      </c>
      <c r="E2171" s="58" t="s">
        <v>302</v>
      </c>
      <c r="F2171" s="100" t="s">
        <v>1312</v>
      </c>
      <c r="G2171" s="102">
        <v>0</v>
      </c>
      <c r="H2171" s="103"/>
      <c r="I2171" s="226"/>
      <c r="J2171" s="103"/>
      <c r="K2171" s="104"/>
    </row>
    <row r="2172" spans="2:11" s="68" customFormat="1" x14ac:dyDescent="0.2">
      <c r="B2172" s="69" t="s">
        <v>3181</v>
      </c>
      <c r="C2172" s="70">
        <v>0</v>
      </c>
      <c r="D2172" s="71" t="s">
        <v>1312</v>
      </c>
      <c r="E2172" s="53" t="s">
        <v>785</v>
      </c>
      <c r="F2172" s="70" t="s">
        <v>1312</v>
      </c>
      <c r="G2172" s="72">
        <v>0</v>
      </c>
      <c r="H2172" s="73"/>
      <c r="I2172" s="214"/>
      <c r="J2172" s="73"/>
      <c r="K2172" s="74"/>
    </row>
    <row r="2173" spans="2:11" s="68" customFormat="1" ht="242.25" x14ac:dyDescent="0.2">
      <c r="B2173" s="75" t="s">
        <v>3182</v>
      </c>
      <c r="C2173" s="76"/>
      <c r="D2173" s="77" t="s">
        <v>559</v>
      </c>
      <c r="E2173" s="54" t="s">
        <v>786</v>
      </c>
      <c r="F2173" s="122" t="s">
        <v>161</v>
      </c>
      <c r="G2173" s="78">
        <v>1</v>
      </c>
      <c r="H2173" s="79"/>
      <c r="I2173" s="11"/>
      <c r="J2173" s="79"/>
      <c r="K2173" s="80"/>
    </row>
    <row r="2174" spans="2:11" s="68" customFormat="1" ht="229.5" x14ac:dyDescent="0.2">
      <c r="B2174" s="75" t="s">
        <v>3183</v>
      </c>
      <c r="C2174" s="76"/>
      <c r="D2174" s="77" t="s">
        <v>559</v>
      </c>
      <c r="E2174" s="54" t="s">
        <v>787</v>
      </c>
      <c r="F2174" s="122" t="s">
        <v>161</v>
      </c>
      <c r="G2174" s="78">
        <v>1</v>
      </c>
      <c r="H2174" s="79"/>
      <c r="I2174" s="11"/>
      <c r="J2174" s="79"/>
      <c r="K2174" s="80"/>
    </row>
    <row r="2175" spans="2:11" s="68" customFormat="1" x14ac:dyDescent="0.2">
      <c r="B2175" s="99" t="s">
        <v>3181</v>
      </c>
      <c r="C2175" s="100">
        <v>5</v>
      </c>
      <c r="D2175" s="101" t="s">
        <v>1312</v>
      </c>
      <c r="E2175" s="58" t="s">
        <v>788</v>
      </c>
      <c r="F2175" s="100" t="s">
        <v>1312</v>
      </c>
      <c r="G2175" s="102">
        <v>0</v>
      </c>
      <c r="H2175" s="103"/>
      <c r="I2175" s="226"/>
      <c r="J2175" s="103"/>
      <c r="K2175" s="104"/>
    </row>
    <row r="2176" spans="2:11" s="68" customFormat="1" x14ac:dyDescent="0.2">
      <c r="B2176" s="93" t="s">
        <v>3162</v>
      </c>
      <c r="C2176" s="94">
        <v>4</v>
      </c>
      <c r="D2176" s="95" t="s">
        <v>1312</v>
      </c>
      <c r="E2176" s="57" t="s">
        <v>682</v>
      </c>
      <c r="F2176" s="94" t="s">
        <v>1312</v>
      </c>
      <c r="G2176" s="96">
        <v>0</v>
      </c>
      <c r="H2176" s="97"/>
      <c r="I2176" s="225"/>
      <c r="J2176" s="97"/>
      <c r="K2176" s="98"/>
    </row>
    <row r="2177" spans="2:11" s="68" customFormat="1" x14ac:dyDescent="0.2">
      <c r="B2177" s="87" t="s">
        <v>3131</v>
      </c>
      <c r="C2177" s="88">
        <v>3</v>
      </c>
      <c r="D2177" s="89" t="s">
        <v>1312</v>
      </c>
      <c r="E2177" s="56" t="s">
        <v>503</v>
      </c>
      <c r="F2177" s="88" t="s">
        <v>1312</v>
      </c>
      <c r="G2177" s="90">
        <v>0</v>
      </c>
      <c r="H2177" s="91"/>
      <c r="I2177" s="224"/>
      <c r="J2177" s="91"/>
      <c r="K2177" s="92"/>
    </row>
    <row r="2178" spans="2:11" s="68" customFormat="1" x14ac:dyDescent="0.2">
      <c r="B2178" s="69" t="s">
        <v>3184</v>
      </c>
      <c r="C2178" s="70">
        <v>0</v>
      </c>
      <c r="D2178" s="71" t="s">
        <v>1312</v>
      </c>
      <c r="E2178" s="53" t="s">
        <v>683</v>
      </c>
      <c r="F2178" s="70" t="s">
        <v>1312</v>
      </c>
      <c r="G2178" s="72">
        <v>0</v>
      </c>
      <c r="H2178" s="73"/>
      <c r="I2178" s="214"/>
      <c r="J2178" s="73"/>
      <c r="K2178" s="74"/>
    </row>
    <row r="2179" spans="2:11" s="68" customFormat="1" ht="25.5" x14ac:dyDescent="0.2">
      <c r="B2179" s="69" t="s">
        <v>3185</v>
      </c>
      <c r="C2179" s="70">
        <v>0</v>
      </c>
      <c r="D2179" s="71" t="s">
        <v>1312</v>
      </c>
      <c r="E2179" s="53" t="s">
        <v>789</v>
      </c>
      <c r="F2179" s="70" t="s">
        <v>1312</v>
      </c>
      <c r="G2179" s="72">
        <v>0</v>
      </c>
      <c r="H2179" s="73"/>
      <c r="I2179" s="214"/>
      <c r="J2179" s="73"/>
      <c r="K2179" s="74"/>
    </row>
    <row r="2180" spans="2:11" s="68" customFormat="1" x14ac:dyDescent="0.2">
      <c r="B2180" s="69" t="s">
        <v>3186</v>
      </c>
      <c r="C2180" s="70">
        <v>0</v>
      </c>
      <c r="D2180" s="71" t="s">
        <v>1312</v>
      </c>
      <c r="E2180" s="53" t="s">
        <v>1079</v>
      </c>
      <c r="F2180" s="70" t="s">
        <v>1312</v>
      </c>
      <c r="G2180" s="72">
        <v>0</v>
      </c>
      <c r="H2180" s="73"/>
      <c r="I2180" s="214"/>
      <c r="J2180" s="73"/>
      <c r="K2180" s="74"/>
    </row>
    <row r="2181" spans="2:11" s="68" customFormat="1" ht="306" x14ac:dyDescent="0.2">
      <c r="B2181" s="75" t="s">
        <v>3187</v>
      </c>
      <c r="C2181" s="76"/>
      <c r="D2181" s="77" t="s">
        <v>331</v>
      </c>
      <c r="E2181" s="54" t="s">
        <v>1083</v>
      </c>
      <c r="F2181" s="122" t="s">
        <v>161</v>
      </c>
      <c r="G2181" s="78">
        <v>1</v>
      </c>
      <c r="H2181" s="79"/>
      <c r="I2181" s="11"/>
      <c r="J2181" s="79"/>
      <c r="K2181" s="80"/>
    </row>
    <row r="2182" spans="2:11" s="68" customFormat="1" ht="306" x14ac:dyDescent="0.2">
      <c r="B2182" s="75" t="s">
        <v>3188</v>
      </c>
      <c r="C2182" s="76"/>
      <c r="D2182" s="77" t="s">
        <v>331</v>
      </c>
      <c r="E2182" s="54" t="s">
        <v>1084</v>
      </c>
      <c r="F2182" s="122" t="s">
        <v>161</v>
      </c>
      <c r="G2182" s="78">
        <v>2</v>
      </c>
      <c r="H2182" s="79"/>
      <c r="I2182" s="11"/>
      <c r="J2182" s="79"/>
      <c r="K2182" s="80"/>
    </row>
    <row r="2183" spans="2:11" s="68" customFormat="1" x14ac:dyDescent="0.2">
      <c r="B2183" s="99" t="s">
        <v>3186</v>
      </c>
      <c r="C2183" s="100">
        <v>5</v>
      </c>
      <c r="D2183" s="101" t="s">
        <v>1312</v>
      </c>
      <c r="E2183" s="58" t="s">
        <v>1085</v>
      </c>
      <c r="F2183" s="100" t="s">
        <v>1312</v>
      </c>
      <c r="G2183" s="102">
        <v>0</v>
      </c>
      <c r="H2183" s="103"/>
      <c r="I2183" s="226"/>
      <c r="J2183" s="103"/>
      <c r="K2183" s="104"/>
    </row>
    <row r="2184" spans="2:11" s="68" customFormat="1" x14ac:dyDescent="0.2">
      <c r="B2184" s="69" t="s">
        <v>3189</v>
      </c>
      <c r="C2184" s="70">
        <v>0</v>
      </c>
      <c r="D2184" s="71" t="s">
        <v>1312</v>
      </c>
      <c r="E2184" s="53" t="s">
        <v>790</v>
      </c>
      <c r="F2184" s="70" t="s">
        <v>1312</v>
      </c>
      <c r="G2184" s="72">
        <v>0</v>
      </c>
      <c r="H2184" s="73"/>
      <c r="I2184" s="214"/>
      <c r="J2184" s="73"/>
      <c r="K2184" s="74"/>
    </row>
    <row r="2185" spans="2:11" s="68" customFormat="1" ht="357" x14ac:dyDescent="0.2">
      <c r="B2185" s="75" t="s">
        <v>3190</v>
      </c>
      <c r="C2185" s="76"/>
      <c r="D2185" s="77" t="s">
        <v>565</v>
      </c>
      <c r="E2185" s="54" t="s">
        <v>1284</v>
      </c>
      <c r="F2185" s="122" t="s">
        <v>161</v>
      </c>
      <c r="G2185" s="78">
        <v>1</v>
      </c>
      <c r="H2185" s="79"/>
      <c r="I2185" s="11"/>
      <c r="J2185" s="79"/>
      <c r="K2185" s="80"/>
    </row>
    <row r="2186" spans="2:11" s="68" customFormat="1" ht="140.25" x14ac:dyDescent="0.2">
      <c r="B2186" s="75" t="s">
        <v>3191</v>
      </c>
      <c r="C2186" s="76"/>
      <c r="D2186" s="77" t="s">
        <v>208</v>
      </c>
      <c r="E2186" s="54" t="s">
        <v>1211</v>
      </c>
      <c r="F2186" s="122" t="s">
        <v>161</v>
      </c>
      <c r="G2186" s="78">
        <v>1</v>
      </c>
      <c r="H2186" s="79"/>
      <c r="I2186" s="11"/>
      <c r="J2186" s="79"/>
      <c r="K2186" s="80"/>
    </row>
    <row r="2187" spans="2:11" s="68" customFormat="1" x14ac:dyDescent="0.2">
      <c r="B2187" s="99" t="s">
        <v>3189</v>
      </c>
      <c r="C2187" s="100">
        <v>5</v>
      </c>
      <c r="D2187" s="101" t="s">
        <v>1312</v>
      </c>
      <c r="E2187" s="58" t="s">
        <v>792</v>
      </c>
      <c r="F2187" s="100" t="s">
        <v>1312</v>
      </c>
      <c r="G2187" s="102">
        <v>0</v>
      </c>
      <c r="H2187" s="103"/>
      <c r="I2187" s="226"/>
      <c r="J2187" s="103"/>
      <c r="K2187" s="104"/>
    </row>
    <row r="2188" spans="2:11" s="68" customFormat="1" x14ac:dyDescent="0.2">
      <c r="B2188" s="69" t="s">
        <v>3192</v>
      </c>
      <c r="C2188" s="70">
        <v>0</v>
      </c>
      <c r="D2188" s="71" t="s">
        <v>1312</v>
      </c>
      <c r="E2188" s="53" t="s">
        <v>793</v>
      </c>
      <c r="F2188" s="70" t="s">
        <v>1312</v>
      </c>
      <c r="G2188" s="72">
        <v>0</v>
      </c>
      <c r="H2188" s="73"/>
      <c r="I2188" s="214"/>
      <c r="J2188" s="73"/>
      <c r="K2188" s="74"/>
    </row>
    <row r="2189" spans="2:11" s="68" customFormat="1" ht="318.75" x14ac:dyDescent="0.2">
      <c r="B2189" s="75" t="s">
        <v>3193</v>
      </c>
      <c r="C2189" s="76"/>
      <c r="D2189" s="77" t="s">
        <v>555</v>
      </c>
      <c r="E2189" s="54" t="s">
        <v>1087</v>
      </c>
      <c r="F2189" s="122" t="s">
        <v>161</v>
      </c>
      <c r="G2189" s="78">
        <v>1</v>
      </c>
      <c r="H2189" s="79"/>
      <c r="I2189" s="11"/>
      <c r="J2189" s="79"/>
      <c r="K2189" s="80"/>
    </row>
    <row r="2190" spans="2:11" s="68" customFormat="1" ht="25.5" x14ac:dyDescent="0.2">
      <c r="B2190" s="99" t="s">
        <v>3192</v>
      </c>
      <c r="C2190" s="100">
        <v>5</v>
      </c>
      <c r="D2190" s="101" t="s">
        <v>1312</v>
      </c>
      <c r="E2190" s="58" t="s">
        <v>797</v>
      </c>
      <c r="F2190" s="100" t="s">
        <v>1312</v>
      </c>
      <c r="G2190" s="102">
        <v>0</v>
      </c>
      <c r="H2190" s="103"/>
      <c r="I2190" s="226"/>
      <c r="J2190" s="103"/>
      <c r="K2190" s="104"/>
    </row>
    <row r="2191" spans="2:11" s="68" customFormat="1" x14ac:dyDescent="0.2">
      <c r="B2191" s="69" t="s">
        <v>3194</v>
      </c>
      <c r="C2191" s="70">
        <v>0</v>
      </c>
      <c r="D2191" s="71" t="s">
        <v>1312</v>
      </c>
      <c r="E2191" s="53" t="s">
        <v>798</v>
      </c>
      <c r="F2191" s="70" t="s">
        <v>1312</v>
      </c>
      <c r="G2191" s="72">
        <v>0</v>
      </c>
      <c r="H2191" s="73"/>
      <c r="I2191" s="214"/>
      <c r="J2191" s="73"/>
      <c r="K2191" s="74"/>
    </row>
    <row r="2192" spans="2:11" s="68" customFormat="1" ht="153" x14ac:dyDescent="0.2">
      <c r="B2192" s="75" t="s">
        <v>3195</v>
      </c>
      <c r="C2192" s="76"/>
      <c r="D2192" s="77" t="s">
        <v>18</v>
      </c>
      <c r="E2192" s="54" t="s">
        <v>1088</v>
      </c>
      <c r="F2192" s="122" t="s">
        <v>161</v>
      </c>
      <c r="G2192" s="78">
        <v>1</v>
      </c>
      <c r="H2192" s="79"/>
      <c r="I2192" s="11"/>
      <c r="J2192" s="79"/>
      <c r="K2192" s="80"/>
    </row>
    <row r="2193" spans="2:11" s="68" customFormat="1" ht="153" x14ac:dyDescent="0.2">
      <c r="B2193" s="75" t="s">
        <v>3196</v>
      </c>
      <c r="C2193" s="76"/>
      <c r="D2193" s="77" t="s">
        <v>254</v>
      </c>
      <c r="E2193" s="54" t="s">
        <v>800</v>
      </c>
      <c r="F2193" s="122" t="s">
        <v>161</v>
      </c>
      <c r="G2193" s="78">
        <v>1</v>
      </c>
      <c r="H2193" s="79"/>
      <c r="I2193" s="11"/>
      <c r="J2193" s="79"/>
      <c r="K2193" s="80"/>
    </row>
    <row r="2194" spans="2:11" s="68" customFormat="1" ht="25.5" x14ac:dyDescent="0.2">
      <c r="B2194" s="99" t="s">
        <v>3194</v>
      </c>
      <c r="C2194" s="100">
        <v>5</v>
      </c>
      <c r="D2194" s="101" t="s">
        <v>1312</v>
      </c>
      <c r="E2194" s="58" t="s">
        <v>801</v>
      </c>
      <c r="F2194" s="100" t="s">
        <v>1312</v>
      </c>
      <c r="G2194" s="102">
        <v>0</v>
      </c>
      <c r="H2194" s="103"/>
      <c r="I2194" s="226"/>
      <c r="J2194" s="103"/>
      <c r="K2194" s="104"/>
    </row>
    <row r="2195" spans="2:11" s="68" customFormat="1" ht="25.5" x14ac:dyDescent="0.2">
      <c r="B2195" s="93" t="s">
        <v>3185</v>
      </c>
      <c r="C2195" s="94">
        <v>4</v>
      </c>
      <c r="D2195" s="95" t="s">
        <v>1312</v>
      </c>
      <c r="E2195" s="57" t="s">
        <v>802</v>
      </c>
      <c r="F2195" s="94" t="s">
        <v>1312</v>
      </c>
      <c r="G2195" s="96">
        <v>0</v>
      </c>
      <c r="H2195" s="97"/>
      <c r="I2195" s="225"/>
      <c r="J2195" s="97"/>
      <c r="K2195" s="98"/>
    </row>
    <row r="2196" spans="2:11" s="68" customFormat="1" ht="25.5" x14ac:dyDescent="0.2">
      <c r="B2196" s="69" t="s">
        <v>3197</v>
      </c>
      <c r="C2196" s="70">
        <v>0</v>
      </c>
      <c r="D2196" s="71" t="s">
        <v>1312</v>
      </c>
      <c r="E2196" s="53" t="s">
        <v>684</v>
      </c>
      <c r="F2196" s="70" t="s">
        <v>1312</v>
      </c>
      <c r="G2196" s="72">
        <v>0</v>
      </c>
      <c r="H2196" s="73"/>
      <c r="I2196" s="214"/>
      <c r="J2196" s="73"/>
      <c r="K2196" s="74"/>
    </row>
    <row r="2197" spans="2:11" s="68" customFormat="1" ht="25.5" x14ac:dyDescent="0.2">
      <c r="B2197" s="69" t="s">
        <v>3198</v>
      </c>
      <c r="C2197" s="70">
        <v>0</v>
      </c>
      <c r="D2197" s="71" t="s">
        <v>1312</v>
      </c>
      <c r="E2197" s="53" t="s">
        <v>803</v>
      </c>
      <c r="F2197" s="70" t="s">
        <v>1312</v>
      </c>
      <c r="G2197" s="72">
        <v>0</v>
      </c>
      <c r="H2197" s="73"/>
      <c r="I2197" s="214"/>
      <c r="J2197" s="73"/>
      <c r="K2197" s="74"/>
    </row>
    <row r="2198" spans="2:11" s="68" customFormat="1" ht="165.75" x14ac:dyDescent="0.2">
      <c r="B2198" s="75" t="s">
        <v>3199</v>
      </c>
      <c r="C2198" s="76"/>
      <c r="D2198" s="77" t="s">
        <v>274</v>
      </c>
      <c r="E2198" s="54" t="s">
        <v>1212</v>
      </c>
      <c r="F2198" s="122" t="s">
        <v>373</v>
      </c>
      <c r="G2198" s="78">
        <v>17.25</v>
      </c>
      <c r="H2198" s="79"/>
      <c r="I2198" s="11"/>
      <c r="J2198" s="79"/>
      <c r="K2198" s="80"/>
    </row>
    <row r="2199" spans="2:11" s="68" customFormat="1" ht="178.5" x14ac:dyDescent="0.2">
      <c r="B2199" s="75" t="s">
        <v>3200</v>
      </c>
      <c r="C2199" s="76"/>
      <c r="D2199" s="77" t="s">
        <v>274</v>
      </c>
      <c r="E2199" s="54" t="s">
        <v>1241</v>
      </c>
      <c r="F2199" s="122" t="s">
        <v>373</v>
      </c>
      <c r="G2199" s="78">
        <v>28.749999999999996</v>
      </c>
      <c r="H2199" s="79"/>
      <c r="I2199" s="11"/>
      <c r="J2199" s="79"/>
      <c r="K2199" s="80"/>
    </row>
    <row r="2200" spans="2:11" s="68" customFormat="1" ht="153" x14ac:dyDescent="0.2">
      <c r="B2200" s="75" t="s">
        <v>3201</v>
      </c>
      <c r="C2200" s="76"/>
      <c r="D2200" s="77" t="s">
        <v>274</v>
      </c>
      <c r="E2200" s="54" t="s">
        <v>1214</v>
      </c>
      <c r="F2200" s="122" t="s">
        <v>373</v>
      </c>
      <c r="G2200" s="78">
        <v>28.749999999999996</v>
      </c>
      <c r="H2200" s="79"/>
      <c r="I2200" s="11"/>
      <c r="J2200" s="79"/>
      <c r="K2200" s="80"/>
    </row>
    <row r="2201" spans="2:11" s="68" customFormat="1" ht="153" x14ac:dyDescent="0.2">
      <c r="B2201" s="75" t="s">
        <v>3202</v>
      </c>
      <c r="C2201" s="76"/>
      <c r="D2201" s="77" t="s">
        <v>274</v>
      </c>
      <c r="E2201" s="54" t="s">
        <v>1094</v>
      </c>
      <c r="F2201" s="122" t="s">
        <v>373</v>
      </c>
      <c r="G2201" s="78">
        <v>34.5</v>
      </c>
      <c r="H2201" s="79"/>
      <c r="I2201" s="11"/>
      <c r="J2201" s="79"/>
      <c r="K2201" s="80"/>
    </row>
    <row r="2202" spans="2:11" s="68" customFormat="1" ht="153" x14ac:dyDescent="0.2">
      <c r="B2202" s="75" t="s">
        <v>3203</v>
      </c>
      <c r="C2202" s="76"/>
      <c r="D2202" s="77" t="s">
        <v>274</v>
      </c>
      <c r="E2202" s="54" t="s">
        <v>1285</v>
      </c>
      <c r="F2202" s="122" t="s">
        <v>373</v>
      </c>
      <c r="G2202" s="78">
        <v>28.749999999999996</v>
      </c>
      <c r="H2202" s="79"/>
      <c r="I2202" s="11"/>
      <c r="J2202" s="79"/>
      <c r="K2202" s="80"/>
    </row>
    <row r="2203" spans="2:11" s="68" customFormat="1" ht="153" x14ac:dyDescent="0.2">
      <c r="B2203" s="75" t="s">
        <v>3204</v>
      </c>
      <c r="C2203" s="76"/>
      <c r="D2203" s="77" t="s">
        <v>274</v>
      </c>
      <c r="E2203" s="54" t="s">
        <v>1095</v>
      </c>
      <c r="F2203" s="122" t="s">
        <v>373</v>
      </c>
      <c r="G2203" s="78">
        <v>34.5</v>
      </c>
      <c r="H2203" s="79"/>
      <c r="I2203" s="11"/>
      <c r="J2203" s="79"/>
      <c r="K2203" s="80"/>
    </row>
    <row r="2204" spans="2:11" s="68" customFormat="1" ht="153" x14ac:dyDescent="0.2">
      <c r="B2204" s="75" t="s">
        <v>3205</v>
      </c>
      <c r="C2204" s="76"/>
      <c r="D2204" s="77" t="s">
        <v>274</v>
      </c>
      <c r="E2204" s="54" t="s">
        <v>1286</v>
      </c>
      <c r="F2204" s="122" t="s">
        <v>373</v>
      </c>
      <c r="G2204" s="78">
        <v>34.5</v>
      </c>
      <c r="H2204" s="79"/>
      <c r="I2204" s="11"/>
      <c r="J2204" s="79"/>
      <c r="K2204" s="80"/>
    </row>
    <row r="2205" spans="2:11" s="68" customFormat="1" ht="153" x14ac:dyDescent="0.2">
      <c r="B2205" s="75" t="s">
        <v>3206</v>
      </c>
      <c r="C2205" s="76"/>
      <c r="D2205" s="77" t="s">
        <v>274</v>
      </c>
      <c r="E2205" s="54" t="s">
        <v>1287</v>
      </c>
      <c r="F2205" s="122" t="s">
        <v>373</v>
      </c>
      <c r="G2205" s="78">
        <v>28.749999999999996</v>
      </c>
      <c r="H2205" s="79"/>
      <c r="I2205" s="11"/>
      <c r="J2205" s="79"/>
      <c r="K2205" s="80"/>
    </row>
    <row r="2206" spans="2:11" s="68" customFormat="1" ht="25.5" x14ac:dyDescent="0.2">
      <c r="B2206" s="99" t="s">
        <v>3198</v>
      </c>
      <c r="C2206" s="100">
        <v>5</v>
      </c>
      <c r="D2206" s="101" t="s">
        <v>1312</v>
      </c>
      <c r="E2206" s="58" t="s">
        <v>805</v>
      </c>
      <c r="F2206" s="100" t="s">
        <v>1312</v>
      </c>
      <c r="G2206" s="102">
        <v>0</v>
      </c>
      <c r="H2206" s="103"/>
      <c r="I2206" s="226"/>
      <c r="J2206" s="103"/>
      <c r="K2206" s="104"/>
    </row>
    <row r="2207" spans="2:11" s="68" customFormat="1" x14ac:dyDescent="0.2">
      <c r="B2207" s="69" t="s">
        <v>3207</v>
      </c>
      <c r="C2207" s="70">
        <v>0</v>
      </c>
      <c r="D2207" s="71" t="s">
        <v>1312</v>
      </c>
      <c r="E2207" s="53" t="s">
        <v>806</v>
      </c>
      <c r="F2207" s="70" t="s">
        <v>1312</v>
      </c>
      <c r="G2207" s="72">
        <v>0</v>
      </c>
      <c r="H2207" s="73"/>
      <c r="I2207" s="214"/>
      <c r="J2207" s="73"/>
      <c r="K2207" s="74"/>
    </row>
    <row r="2208" spans="2:11" s="68" customFormat="1" ht="191.25" x14ac:dyDescent="0.2">
      <c r="B2208" s="75" t="s">
        <v>3208</v>
      </c>
      <c r="C2208" s="76"/>
      <c r="D2208" s="77" t="s">
        <v>1512</v>
      </c>
      <c r="E2208" s="54" t="s">
        <v>1102</v>
      </c>
      <c r="F2208" s="122" t="s">
        <v>373</v>
      </c>
      <c r="G2208" s="78">
        <v>19.549999999999997</v>
      </c>
      <c r="H2208" s="79"/>
      <c r="I2208" s="11"/>
      <c r="J2208" s="79"/>
      <c r="K2208" s="80"/>
    </row>
    <row r="2209" spans="2:11" s="68" customFormat="1" ht="191.25" x14ac:dyDescent="0.2">
      <c r="B2209" s="75" t="s">
        <v>3209</v>
      </c>
      <c r="C2209" s="76"/>
      <c r="D2209" s="77" t="s">
        <v>1512</v>
      </c>
      <c r="E2209" s="54" t="s">
        <v>1108</v>
      </c>
      <c r="F2209" s="122" t="s">
        <v>373</v>
      </c>
      <c r="G2209" s="78">
        <v>11.5</v>
      </c>
      <c r="H2209" s="79"/>
      <c r="I2209" s="11"/>
      <c r="J2209" s="79"/>
      <c r="K2209" s="80"/>
    </row>
    <row r="2210" spans="2:11" s="68" customFormat="1" ht="191.25" x14ac:dyDescent="0.2">
      <c r="B2210" s="75" t="s">
        <v>3210</v>
      </c>
      <c r="C2210" s="76"/>
      <c r="D2210" s="77" t="s">
        <v>1512</v>
      </c>
      <c r="E2210" s="54" t="s">
        <v>1110</v>
      </c>
      <c r="F2210" s="122" t="s">
        <v>373</v>
      </c>
      <c r="G2210" s="78">
        <v>11.5</v>
      </c>
      <c r="H2210" s="79"/>
      <c r="I2210" s="11"/>
      <c r="J2210" s="79"/>
      <c r="K2210" s="80"/>
    </row>
    <row r="2211" spans="2:11" s="68" customFormat="1" ht="25.5" x14ac:dyDescent="0.2">
      <c r="B2211" s="99" t="s">
        <v>3207</v>
      </c>
      <c r="C2211" s="100">
        <v>5</v>
      </c>
      <c r="D2211" s="101" t="s">
        <v>1312</v>
      </c>
      <c r="E2211" s="58" t="s">
        <v>809</v>
      </c>
      <c r="F2211" s="100" t="s">
        <v>1312</v>
      </c>
      <c r="G2211" s="102">
        <v>0</v>
      </c>
      <c r="H2211" s="103"/>
      <c r="I2211" s="226"/>
      <c r="J2211" s="103"/>
      <c r="K2211" s="104"/>
    </row>
    <row r="2212" spans="2:11" s="68" customFormat="1" x14ac:dyDescent="0.2">
      <c r="B2212" s="69" t="s">
        <v>3211</v>
      </c>
      <c r="C2212" s="70">
        <v>0</v>
      </c>
      <c r="D2212" s="71" t="s">
        <v>1312</v>
      </c>
      <c r="E2212" s="53" t="s">
        <v>685</v>
      </c>
      <c r="F2212" s="70" t="s">
        <v>1312</v>
      </c>
      <c r="G2212" s="72">
        <v>0</v>
      </c>
      <c r="H2212" s="73"/>
      <c r="I2212" s="214"/>
      <c r="J2212" s="73"/>
      <c r="K2212" s="74"/>
    </row>
    <row r="2213" spans="2:11" s="68" customFormat="1" ht="127.5" x14ac:dyDescent="0.2">
      <c r="B2213" s="75" t="s">
        <v>3212</v>
      </c>
      <c r="C2213" s="76"/>
      <c r="D2213" s="77" t="s">
        <v>464</v>
      </c>
      <c r="E2213" s="54" t="s">
        <v>1288</v>
      </c>
      <c r="F2213" s="122" t="s">
        <v>373</v>
      </c>
      <c r="G2213" s="78">
        <v>218.49999999999997</v>
      </c>
      <c r="H2213" s="79"/>
      <c r="I2213" s="11"/>
      <c r="J2213" s="79"/>
      <c r="K2213" s="80"/>
    </row>
    <row r="2214" spans="2:11" s="68" customFormat="1" ht="127.5" x14ac:dyDescent="0.2">
      <c r="B2214" s="75" t="s">
        <v>3213</v>
      </c>
      <c r="C2214" s="76"/>
      <c r="D2214" s="77" t="s">
        <v>464</v>
      </c>
      <c r="E2214" s="54" t="s">
        <v>1219</v>
      </c>
      <c r="F2214" s="122" t="s">
        <v>373</v>
      </c>
      <c r="G2214" s="78">
        <v>316.25</v>
      </c>
      <c r="H2214" s="79"/>
      <c r="I2214" s="11"/>
      <c r="J2214" s="79"/>
      <c r="K2214" s="80"/>
    </row>
    <row r="2215" spans="2:11" s="68" customFormat="1" ht="25.5" x14ac:dyDescent="0.2">
      <c r="B2215" s="99" t="s">
        <v>3211</v>
      </c>
      <c r="C2215" s="100">
        <v>5</v>
      </c>
      <c r="D2215" s="101" t="s">
        <v>1312</v>
      </c>
      <c r="E2215" s="58" t="s">
        <v>689</v>
      </c>
      <c r="F2215" s="100" t="s">
        <v>1312</v>
      </c>
      <c r="G2215" s="102">
        <v>0</v>
      </c>
      <c r="H2215" s="103"/>
      <c r="I2215" s="226"/>
      <c r="J2215" s="103"/>
      <c r="K2215" s="104"/>
    </row>
    <row r="2216" spans="2:11" s="68" customFormat="1" ht="25.5" x14ac:dyDescent="0.2">
      <c r="B2216" s="93" t="s">
        <v>3197</v>
      </c>
      <c r="C2216" s="94">
        <v>4</v>
      </c>
      <c r="D2216" s="95" t="s">
        <v>1312</v>
      </c>
      <c r="E2216" s="57" t="s">
        <v>700</v>
      </c>
      <c r="F2216" s="94" t="s">
        <v>1312</v>
      </c>
      <c r="G2216" s="96">
        <v>0</v>
      </c>
      <c r="H2216" s="97"/>
      <c r="I2216" s="225"/>
      <c r="J2216" s="97"/>
      <c r="K2216" s="98"/>
    </row>
    <row r="2217" spans="2:11" s="68" customFormat="1" ht="25.5" x14ac:dyDescent="0.2">
      <c r="B2217" s="69" t="s">
        <v>3214</v>
      </c>
      <c r="C2217" s="70">
        <v>0</v>
      </c>
      <c r="D2217" s="71" t="s">
        <v>1312</v>
      </c>
      <c r="E2217" s="53" t="s">
        <v>701</v>
      </c>
      <c r="F2217" s="70" t="s">
        <v>1312</v>
      </c>
      <c r="G2217" s="72">
        <v>0</v>
      </c>
      <c r="H2217" s="73"/>
      <c r="I2217" s="214"/>
      <c r="J2217" s="73"/>
      <c r="K2217" s="74"/>
    </row>
    <row r="2218" spans="2:11" s="68" customFormat="1" x14ac:dyDescent="0.2">
      <c r="B2218" s="69" t="s">
        <v>3215</v>
      </c>
      <c r="C2218" s="70">
        <v>0</v>
      </c>
      <c r="D2218" s="71" t="s">
        <v>1312</v>
      </c>
      <c r="E2218" s="53" t="s">
        <v>702</v>
      </c>
      <c r="F2218" s="70" t="s">
        <v>1312</v>
      </c>
      <c r="G2218" s="72">
        <v>0</v>
      </c>
      <c r="H2218" s="73"/>
      <c r="I2218" s="214"/>
      <c r="J2218" s="73"/>
      <c r="K2218" s="74"/>
    </row>
    <row r="2219" spans="2:11" s="68" customFormat="1" ht="140.25" x14ac:dyDescent="0.2">
      <c r="B2219" s="75" t="s">
        <v>3216</v>
      </c>
      <c r="C2219" s="76"/>
      <c r="D2219" s="77" t="s">
        <v>522</v>
      </c>
      <c r="E2219" s="54" t="s">
        <v>812</v>
      </c>
      <c r="F2219" s="122" t="s">
        <v>161</v>
      </c>
      <c r="G2219" s="78">
        <v>3</v>
      </c>
      <c r="H2219" s="79"/>
      <c r="I2219" s="11"/>
      <c r="J2219" s="79"/>
      <c r="K2219" s="80"/>
    </row>
    <row r="2220" spans="2:11" s="68" customFormat="1" ht="140.25" x14ac:dyDescent="0.2">
      <c r="B2220" s="75" t="s">
        <v>3217</v>
      </c>
      <c r="C2220" s="76"/>
      <c r="D2220" s="77" t="s">
        <v>522</v>
      </c>
      <c r="E2220" s="54" t="s">
        <v>813</v>
      </c>
      <c r="F2220" s="122" t="s">
        <v>161</v>
      </c>
      <c r="G2220" s="78">
        <v>1</v>
      </c>
      <c r="H2220" s="79"/>
      <c r="I2220" s="11"/>
      <c r="J2220" s="79"/>
      <c r="K2220" s="80"/>
    </row>
    <row r="2221" spans="2:11" s="68" customFormat="1" ht="25.5" x14ac:dyDescent="0.2">
      <c r="B2221" s="99" t="s">
        <v>3215</v>
      </c>
      <c r="C2221" s="100">
        <v>5</v>
      </c>
      <c r="D2221" s="101" t="s">
        <v>1312</v>
      </c>
      <c r="E2221" s="58" t="s">
        <v>705</v>
      </c>
      <c r="F2221" s="100" t="s">
        <v>1312</v>
      </c>
      <c r="G2221" s="102">
        <v>0</v>
      </c>
      <c r="H2221" s="103"/>
      <c r="I2221" s="226"/>
      <c r="J2221" s="103"/>
      <c r="K2221" s="104"/>
    </row>
    <row r="2222" spans="2:11" s="68" customFormat="1" x14ac:dyDescent="0.2">
      <c r="B2222" s="69" t="s">
        <v>3218</v>
      </c>
      <c r="C2222" s="70">
        <v>0</v>
      </c>
      <c r="D2222" s="71" t="s">
        <v>1312</v>
      </c>
      <c r="E2222" s="53" t="s">
        <v>1114</v>
      </c>
      <c r="F2222" s="70" t="s">
        <v>1312</v>
      </c>
      <c r="G2222" s="72">
        <v>0</v>
      </c>
      <c r="H2222" s="73"/>
      <c r="I2222" s="214"/>
      <c r="J2222" s="73"/>
      <c r="K2222" s="74"/>
    </row>
    <row r="2223" spans="2:11" s="68" customFormat="1" ht="127.5" x14ac:dyDescent="0.2">
      <c r="B2223" s="75" t="s">
        <v>3219</v>
      </c>
      <c r="C2223" s="76"/>
      <c r="D2223" s="77" t="s">
        <v>253</v>
      </c>
      <c r="E2223" s="54" t="s">
        <v>1116</v>
      </c>
      <c r="F2223" s="122" t="s">
        <v>161</v>
      </c>
      <c r="G2223" s="78">
        <v>13</v>
      </c>
      <c r="H2223" s="79"/>
      <c r="I2223" s="11"/>
      <c r="J2223" s="79"/>
      <c r="K2223" s="80"/>
    </row>
    <row r="2224" spans="2:11" s="68" customFormat="1" ht="127.5" x14ac:dyDescent="0.2">
      <c r="B2224" s="75" t="s">
        <v>3220</v>
      </c>
      <c r="C2224" s="76"/>
      <c r="D2224" s="77" t="s">
        <v>253</v>
      </c>
      <c r="E2224" s="54" t="s">
        <v>1117</v>
      </c>
      <c r="F2224" s="122" t="s">
        <v>161</v>
      </c>
      <c r="G2224" s="78">
        <v>3</v>
      </c>
      <c r="H2224" s="79"/>
      <c r="I2224" s="11"/>
      <c r="J2224" s="79"/>
      <c r="K2224" s="80"/>
    </row>
    <row r="2225" spans="2:11" s="68" customFormat="1" x14ac:dyDescent="0.2">
      <c r="B2225" s="99" t="s">
        <v>3218</v>
      </c>
      <c r="C2225" s="100">
        <v>5</v>
      </c>
      <c r="D2225" s="101" t="s">
        <v>1312</v>
      </c>
      <c r="E2225" s="58" t="s">
        <v>1118</v>
      </c>
      <c r="F2225" s="100" t="s">
        <v>1312</v>
      </c>
      <c r="G2225" s="102">
        <v>0</v>
      </c>
      <c r="H2225" s="103"/>
      <c r="I2225" s="226"/>
      <c r="J2225" s="103"/>
      <c r="K2225" s="104"/>
    </row>
    <row r="2226" spans="2:11" s="68" customFormat="1" ht="38.25" x14ac:dyDescent="0.2">
      <c r="B2226" s="93" t="s">
        <v>3214</v>
      </c>
      <c r="C2226" s="94">
        <v>4</v>
      </c>
      <c r="D2226" s="95" t="s">
        <v>1312</v>
      </c>
      <c r="E2226" s="57" t="s">
        <v>706</v>
      </c>
      <c r="F2226" s="94" t="s">
        <v>1312</v>
      </c>
      <c r="G2226" s="96">
        <v>0</v>
      </c>
      <c r="H2226" s="97"/>
      <c r="I2226" s="225"/>
      <c r="J2226" s="97"/>
      <c r="K2226" s="98"/>
    </row>
    <row r="2227" spans="2:11" s="68" customFormat="1" x14ac:dyDescent="0.2">
      <c r="B2227" s="69" t="s">
        <v>3221</v>
      </c>
      <c r="C2227" s="70">
        <v>0</v>
      </c>
      <c r="D2227" s="71" t="s">
        <v>1312</v>
      </c>
      <c r="E2227" s="53" t="s">
        <v>814</v>
      </c>
      <c r="F2227" s="70" t="s">
        <v>1312</v>
      </c>
      <c r="G2227" s="72">
        <v>0</v>
      </c>
      <c r="H2227" s="73"/>
      <c r="I2227" s="214"/>
      <c r="J2227" s="73"/>
      <c r="K2227" s="74"/>
    </row>
    <row r="2228" spans="2:11" s="68" customFormat="1" x14ac:dyDescent="0.2">
      <c r="B2228" s="69" t="s">
        <v>3222</v>
      </c>
      <c r="C2228" s="70">
        <v>0</v>
      </c>
      <c r="D2228" s="71" t="s">
        <v>1312</v>
      </c>
      <c r="E2228" s="53" t="s">
        <v>815</v>
      </c>
      <c r="F2228" s="70" t="s">
        <v>1312</v>
      </c>
      <c r="G2228" s="72">
        <v>0</v>
      </c>
      <c r="H2228" s="73"/>
      <c r="I2228" s="214"/>
      <c r="J2228" s="73"/>
      <c r="K2228" s="74"/>
    </row>
    <row r="2229" spans="2:11" s="68" customFormat="1" ht="204" x14ac:dyDescent="0.2">
      <c r="B2229" s="75" t="s">
        <v>3223</v>
      </c>
      <c r="C2229" s="76"/>
      <c r="D2229" s="77" t="s">
        <v>496</v>
      </c>
      <c r="E2229" s="54" t="s">
        <v>816</v>
      </c>
      <c r="F2229" s="122" t="s">
        <v>161</v>
      </c>
      <c r="G2229" s="78">
        <v>1</v>
      </c>
      <c r="H2229" s="79"/>
      <c r="I2229" s="11"/>
      <c r="J2229" s="79"/>
      <c r="K2229" s="80"/>
    </row>
    <row r="2230" spans="2:11" s="68" customFormat="1" x14ac:dyDescent="0.2">
      <c r="B2230" s="99" t="s">
        <v>3222</v>
      </c>
      <c r="C2230" s="100">
        <v>5</v>
      </c>
      <c r="D2230" s="101" t="s">
        <v>1312</v>
      </c>
      <c r="E2230" s="58" t="s">
        <v>818</v>
      </c>
      <c r="F2230" s="100" t="s">
        <v>1312</v>
      </c>
      <c r="G2230" s="102">
        <v>0</v>
      </c>
      <c r="H2230" s="103"/>
      <c r="I2230" s="226"/>
      <c r="J2230" s="103"/>
      <c r="K2230" s="104"/>
    </row>
    <row r="2231" spans="2:11" s="68" customFormat="1" x14ac:dyDescent="0.2">
      <c r="B2231" s="93" t="s">
        <v>3221</v>
      </c>
      <c r="C2231" s="94">
        <v>4</v>
      </c>
      <c r="D2231" s="95" t="s">
        <v>1312</v>
      </c>
      <c r="E2231" s="57" t="s">
        <v>819</v>
      </c>
      <c r="F2231" s="94" t="s">
        <v>1312</v>
      </c>
      <c r="G2231" s="96">
        <v>0</v>
      </c>
      <c r="H2231" s="97"/>
      <c r="I2231" s="225"/>
      <c r="J2231" s="97"/>
      <c r="K2231" s="98"/>
    </row>
    <row r="2232" spans="2:11" s="68" customFormat="1" x14ac:dyDescent="0.2">
      <c r="B2232" s="69" t="s">
        <v>3224</v>
      </c>
      <c r="C2232" s="70">
        <v>0</v>
      </c>
      <c r="D2232" s="71" t="s">
        <v>1312</v>
      </c>
      <c r="E2232" s="53" t="s">
        <v>707</v>
      </c>
      <c r="F2232" s="70" t="s">
        <v>1312</v>
      </c>
      <c r="G2232" s="72">
        <v>0</v>
      </c>
      <c r="H2232" s="73"/>
      <c r="I2232" s="214"/>
      <c r="J2232" s="73"/>
      <c r="K2232" s="74"/>
    </row>
    <row r="2233" spans="2:11" s="68" customFormat="1" ht="25.5" x14ac:dyDescent="0.2">
      <c r="B2233" s="69" t="s">
        <v>3225</v>
      </c>
      <c r="C2233" s="70">
        <v>0</v>
      </c>
      <c r="D2233" s="71" t="s">
        <v>1312</v>
      </c>
      <c r="E2233" s="53" t="s">
        <v>820</v>
      </c>
      <c r="F2233" s="70" t="s">
        <v>1312</v>
      </c>
      <c r="G2233" s="72">
        <v>0</v>
      </c>
      <c r="H2233" s="73"/>
      <c r="I2233" s="214"/>
      <c r="J2233" s="73"/>
      <c r="K2233" s="74"/>
    </row>
    <row r="2234" spans="2:11" s="68" customFormat="1" ht="306" x14ac:dyDescent="0.2">
      <c r="B2234" s="75" t="s">
        <v>3226</v>
      </c>
      <c r="C2234" s="76"/>
      <c r="D2234" s="77" t="s">
        <v>17</v>
      </c>
      <c r="E2234" s="54" t="s">
        <v>1222</v>
      </c>
      <c r="F2234" s="122" t="s">
        <v>180</v>
      </c>
      <c r="G2234" s="78">
        <v>24</v>
      </c>
      <c r="H2234" s="79"/>
      <c r="I2234" s="11"/>
      <c r="J2234" s="79"/>
      <c r="K2234" s="80"/>
    </row>
    <row r="2235" spans="2:11" s="68" customFormat="1" ht="25.5" x14ac:dyDescent="0.2">
      <c r="B2235" s="99" t="s">
        <v>3225</v>
      </c>
      <c r="C2235" s="100">
        <v>5</v>
      </c>
      <c r="D2235" s="101" t="s">
        <v>1312</v>
      </c>
      <c r="E2235" s="58" t="s">
        <v>826</v>
      </c>
      <c r="F2235" s="100" t="s">
        <v>1312</v>
      </c>
      <c r="G2235" s="102">
        <v>0</v>
      </c>
      <c r="H2235" s="103"/>
      <c r="I2235" s="226"/>
      <c r="J2235" s="103"/>
      <c r="K2235" s="104"/>
    </row>
    <row r="2236" spans="2:11" s="68" customFormat="1" x14ac:dyDescent="0.2">
      <c r="B2236" s="69" t="s">
        <v>3227</v>
      </c>
      <c r="C2236" s="70">
        <v>0</v>
      </c>
      <c r="D2236" s="71" t="s">
        <v>1312</v>
      </c>
      <c r="E2236" s="53" t="s">
        <v>708</v>
      </c>
      <c r="F2236" s="70" t="s">
        <v>1312</v>
      </c>
      <c r="G2236" s="72">
        <v>0</v>
      </c>
      <c r="H2236" s="73"/>
      <c r="I2236" s="214"/>
      <c r="J2236" s="73"/>
      <c r="K2236" s="74"/>
    </row>
    <row r="2237" spans="2:11" s="68" customFormat="1" ht="153" x14ac:dyDescent="0.2">
      <c r="B2237" s="75" t="s">
        <v>3228</v>
      </c>
      <c r="C2237" s="76"/>
      <c r="D2237" s="77" t="s">
        <v>1511</v>
      </c>
      <c r="E2237" s="54" t="s">
        <v>1133</v>
      </c>
      <c r="F2237" s="122" t="s">
        <v>161</v>
      </c>
      <c r="G2237" s="78">
        <v>24</v>
      </c>
      <c r="H2237" s="79"/>
      <c r="I2237" s="11"/>
      <c r="J2237" s="79"/>
      <c r="K2237" s="80"/>
    </row>
    <row r="2238" spans="2:11" s="68" customFormat="1" x14ac:dyDescent="0.2">
      <c r="B2238" s="99" t="s">
        <v>3227</v>
      </c>
      <c r="C2238" s="100">
        <v>5</v>
      </c>
      <c r="D2238" s="101" t="s">
        <v>1312</v>
      </c>
      <c r="E2238" s="58" t="s">
        <v>712</v>
      </c>
      <c r="F2238" s="100" t="s">
        <v>1312</v>
      </c>
      <c r="G2238" s="102">
        <v>0</v>
      </c>
      <c r="H2238" s="103"/>
      <c r="I2238" s="226"/>
      <c r="J2238" s="103"/>
      <c r="K2238" s="104"/>
    </row>
    <row r="2239" spans="2:11" s="68" customFormat="1" x14ac:dyDescent="0.2">
      <c r="B2239" s="93" t="s">
        <v>3224</v>
      </c>
      <c r="C2239" s="94">
        <v>4</v>
      </c>
      <c r="D2239" s="95" t="s">
        <v>1312</v>
      </c>
      <c r="E2239" s="57" t="s">
        <v>713</v>
      </c>
      <c r="F2239" s="94" t="s">
        <v>1312</v>
      </c>
      <c r="G2239" s="96">
        <v>0</v>
      </c>
      <c r="H2239" s="97"/>
      <c r="I2239" s="225"/>
      <c r="J2239" s="97"/>
      <c r="K2239" s="98"/>
    </row>
    <row r="2240" spans="2:11" s="68" customFormat="1" x14ac:dyDescent="0.2">
      <c r="B2240" s="69" t="s">
        <v>3229</v>
      </c>
      <c r="C2240" s="70">
        <v>0</v>
      </c>
      <c r="D2240" s="71" t="s">
        <v>1312</v>
      </c>
      <c r="E2240" s="53" t="s">
        <v>714</v>
      </c>
      <c r="F2240" s="70" t="s">
        <v>1312</v>
      </c>
      <c r="G2240" s="72">
        <v>0</v>
      </c>
      <c r="H2240" s="73"/>
      <c r="I2240" s="214"/>
      <c r="J2240" s="73"/>
      <c r="K2240" s="74"/>
    </row>
    <row r="2241" spans="2:11" s="68" customFormat="1" x14ac:dyDescent="0.2">
      <c r="B2241" s="69" t="s">
        <v>3230</v>
      </c>
      <c r="C2241" s="70">
        <v>0</v>
      </c>
      <c r="D2241" s="71" t="s">
        <v>1312</v>
      </c>
      <c r="E2241" s="53" t="s">
        <v>831</v>
      </c>
      <c r="F2241" s="70" t="s">
        <v>1312</v>
      </c>
      <c r="G2241" s="72">
        <v>0</v>
      </c>
      <c r="H2241" s="73"/>
      <c r="I2241" s="214"/>
      <c r="J2241" s="73"/>
      <c r="K2241" s="74"/>
    </row>
    <row r="2242" spans="2:11" s="68" customFormat="1" ht="280.5" x14ac:dyDescent="0.2">
      <c r="B2242" s="75" t="s">
        <v>3231</v>
      </c>
      <c r="C2242" s="76"/>
      <c r="D2242" s="77" t="s">
        <v>498</v>
      </c>
      <c r="E2242" s="54" t="s">
        <v>1136</v>
      </c>
      <c r="F2242" s="122" t="s">
        <v>180</v>
      </c>
      <c r="G2242" s="78">
        <v>6</v>
      </c>
      <c r="H2242" s="79"/>
      <c r="I2242" s="11"/>
      <c r="J2242" s="79"/>
      <c r="K2242" s="80"/>
    </row>
    <row r="2243" spans="2:11" s="68" customFormat="1" x14ac:dyDescent="0.2">
      <c r="B2243" s="99" t="s">
        <v>3230</v>
      </c>
      <c r="C2243" s="100">
        <v>5</v>
      </c>
      <c r="D2243" s="101" t="s">
        <v>1312</v>
      </c>
      <c r="E2243" s="58" t="s">
        <v>833</v>
      </c>
      <c r="F2243" s="100" t="s">
        <v>1312</v>
      </c>
      <c r="G2243" s="102">
        <v>0</v>
      </c>
      <c r="H2243" s="103"/>
      <c r="I2243" s="226"/>
      <c r="J2243" s="103"/>
      <c r="K2243" s="104"/>
    </row>
    <row r="2244" spans="2:11" s="68" customFormat="1" x14ac:dyDescent="0.2">
      <c r="B2244" s="93" t="s">
        <v>3229</v>
      </c>
      <c r="C2244" s="94">
        <v>4</v>
      </c>
      <c r="D2244" s="95" t="s">
        <v>1312</v>
      </c>
      <c r="E2244" s="57" t="s">
        <v>721</v>
      </c>
      <c r="F2244" s="94" t="s">
        <v>1312</v>
      </c>
      <c r="G2244" s="96">
        <v>0</v>
      </c>
      <c r="H2244" s="97"/>
      <c r="I2244" s="225"/>
      <c r="J2244" s="97"/>
      <c r="K2244" s="98"/>
    </row>
    <row r="2245" spans="2:11" s="68" customFormat="1" x14ac:dyDescent="0.2">
      <c r="B2245" s="87" t="s">
        <v>3184</v>
      </c>
      <c r="C2245" s="88">
        <v>3</v>
      </c>
      <c r="D2245" s="89" t="s">
        <v>1312</v>
      </c>
      <c r="E2245" s="56" t="s">
        <v>722</v>
      </c>
      <c r="F2245" s="88" t="s">
        <v>1312</v>
      </c>
      <c r="G2245" s="90">
        <v>0</v>
      </c>
      <c r="H2245" s="91"/>
      <c r="I2245" s="224"/>
      <c r="J2245" s="91"/>
      <c r="K2245" s="92"/>
    </row>
    <row r="2246" spans="2:11" s="68" customFormat="1" x14ac:dyDescent="0.2">
      <c r="B2246" s="81" t="s">
        <v>3123</v>
      </c>
      <c r="C2246" s="82">
        <v>2</v>
      </c>
      <c r="D2246" s="83" t="s">
        <v>1312</v>
      </c>
      <c r="E2246" s="55" t="s">
        <v>268</v>
      </c>
      <c r="F2246" s="82" t="s">
        <v>1312</v>
      </c>
      <c r="G2246" s="84">
        <v>0</v>
      </c>
      <c r="H2246" s="85"/>
      <c r="I2246" s="213"/>
      <c r="J2246" s="85"/>
      <c r="K2246" s="86"/>
    </row>
    <row r="2247" spans="2:11" s="68" customFormat="1" x14ac:dyDescent="0.2">
      <c r="B2247" s="105" t="s">
        <v>521</v>
      </c>
      <c r="C2247" s="106">
        <v>1</v>
      </c>
      <c r="D2247" s="107" t="s">
        <v>1312</v>
      </c>
      <c r="E2247" s="59" t="s">
        <v>220</v>
      </c>
      <c r="F2247" s="106" t="s">
        <v>1312</v>
      </c>
      <c r="G2247" s="108">
        <v>0</v>
      </c>
      <c r="H2247" s="109"/>
      <c r="I2247" s="223"/>
      <c r="J2247" s="109"/>
      <c r="K2247" s="110"/>
    </row>
    <row r="2248" spans="2:11" s="68" customFormat="1" x14ac:dyDescent="0.2">
      <c r="B2248" s="114" t="s">
        <v>173</v>
      </c>
      <c r="C2248" s="115">
        <v>0</v>
      </c>
      <c r="D2248" s="111" t="s">
        <v>1312</v>
      </c>
      <c r="E2248" s="60" t="s">
        <v>184</v>
      </c>
      <c r="F2248" s="115" t="s">
        <v>1312</v>
      </c>
      <c r="G2248" s="116">
        <v>0</v>
      </c>
      <c r="H2248" s="117"/>
      <c r="I2248" s="227"/>
      <c r="J2248" s="117"/>
      <c r="K2248" s="118"/>
    </row>
    <row r="2249" spans="2:11" s="68" customFormat="1" x14ac:dyDescent="0.2">
      <c r="B2249" s="69" t="s">
        <v>3232</v>
      </c>
      <c r="C2249" s="70">
        <v>0</v>
      </c>
      <c r="D2249" s="71" t="s">
        <v>1312</v>
      </c>
      <c r="E2249" s="53" t="s">
        <v>27</v>
      </c>
      <c r="F2249" s="70" t="s">
        <v>1312</v>
      </c>
      <c r="G2249" s="72">
        <v>0</v>
      </c>
      <c r="H2249" s="73"/>
      <c r="I2249" s="214"/>
      <c r="J2249" s="73"/>
      <c r="K2249" s="74"/>
    </row>
    <row r="2250" spans="2:11" s="68" customFormat="1" ht="191.25" x14ac:dyDescent="0.2">
      <c r="B2250" s="75" t="s">
        <v>3233</v>
      </c>
      <c r="C2250" s="76"/>
      <c r="D2250" s="77" t="s">
        <v>203</v>
      </c>
      <c r="E2250" s="54" t="s">
        <v>251</v>
      </c>
      <c r="F2250" s="76" t="s">
        <v>1313</v>
      </c>
      <c r="G2250" s="78">
        <v>105.08699999999999</v>
      </c>
      <c r="H2250" s="79"/>
      <c r="I2250" s="11"/>
      <c r="J2250" s="79"/>
      <c r="K2250" s="80"/>
    </row>
    <row r="2251" spans="2:11" s="68" customFormat="1" x14ac:dyDescent="0.2">
      <c r="B2251" s="81" t="s">
        <v>3232</v>
      </c>
      <c r="C2251" s="82">
        <v>2</v>
      </c>
      <c r="D2251" s="83" t="s">
        <v>1312</v>
      </c>
      <c r="E2251" s="55" t="s">
        <v>146</v>
      </c>
      <c r="F2251" s="82" t="s">
        <v>1312</v>
      </c>
      <c r="G2251" s="84">
        <v>0</v>
      </c>
      <c r="H2251" s="85"/>
      <c r="I2251" s="213"/>
      <c r="J2251" s="85"/>
      <c r="K2251" s="86"/>
    </row>
    <row r="2252" spans="2:11" s="68" customFormat="1" x14ac:dyDescent="0.2">
      <c r="B2252" s="69" t="s">
        <v>3234</v>
      </c>
      <c r="C2252" s="70">
        <v>0</v>
      </c>
      <c r="D2252" s="71" t="s">
        <v>1312</v>
      </c>
      <c r="E2252" s="53" t="s">
        <v>529</v>
      </c>
      <c r="F2252" s="70" t="s">
        <v>1312</v>
      </c>
      <c r="G2252" s="72">
        <v>0</v>
      </c>
      <c r="H2252" s="73"/>
      <c r="I2252" s="214"/>
      <c r="J2252" s="73"/>
      <c r="K2252" s="74"/>
    </row>
    <row r="2253" spans="2:11" s="68" customFormat="1" ht="191.25" x14ac:dyDescent="0.2">
      <c r="B2253" s="75" t="s">
        <v>3235</v>
      </c>
      <c r="C2253" s="76"/>
      <c r="D2253" s="77" t="s">
        <v>203</v>
      </c>
      <c r="E2253" s="54" t="s">
        <v>251</v>
      </c>
      <c r="F2253" s="76" t="s">
        <v>1313</v>
      </c>
      <c r="G2253" s="78">
        <v>54.590499999999992</v>
      </c>
      <c r="H2253" s="79"/>
      <c r="I2253" s="11"/>
      <c r="J2253" s="79"/>
      <c r="K2253" s="80"/>
    </row>
    <row r="2254" spans="2:11" s="68" customFormat="1" ht="165.75" x14ac:dyDescent="0.2">
      <c r="B2254" s="75" t="s">
        <v>3236</v>
      </c>
      <c r="C2254" s="76"/>
      <c r="D2254" s="77" t="s">
        <v>340</v>
      </c>
      <c r="E2254" s="54" t="s">
        <v>723</v>
      </c>
      <c r="F2254" s="76" t="s">
        <v>1313</v>
      </c>
      <c r="G2254" s="78">
        <v>72.794999999999987</v>
      </c>
      <c r="H2254" s="79"/>
      <c r="I2254" s="11"/>
      <c r="J2254" s="79"/>
      <c r="K2254" s="80"/>
    </row>
    <row r="2255" spans="2:11" s="68" customFormat="1" ht="102" x14ac:dyDescent="0.2">
      <c r="B2255" s="75" t="s">
        <v>3237</v>
      </c>
      <c r="C2255" s="76"/>
      <c r="D2255" s="77" t="s">
        <v>340</v>
      </c>
      <c r="E2255" s="54" t="s">
        <v>343</v>
      </c>
      <c r="F2255" s="76" t="s">
        <v>1313</v>
      </c>
      <c r="G2255" s="78">
        <v>16.260999999999999</v>
      </c>
      <c r="H2255" s="79"/>
      <c r="I2255" s="11"/>
      <c r="J2255" s="79"/>
      <c r="K2255" s="80"/>
    </row>
    <row r="2256" spans="2:11" s="68" customFormat="1" ht="165.75" x14ac:dyDescent="0.2">
      <c r="B2256" s="75" t="s">
        <v>3238</v>
      </c>
      <c r="C2256" s="76"/>
      <c r="D2256" s="77" t="s">
        <v>340</v>
      </c>
      <c r="E2256" s="54" t="s">
        <v>598</v>
      </c>
      <c r="F2256" s="76" t="s">
        <v>1314</v>
      </c>
      <c r="G2256" s="78">
        <v>2362.1</v>
      </c>
      <c r="H2256" s="79"/>
      <c r="I2256" s="11"/>
      <c r="J2256" s="79"/>
      <c r="K2256" s="80"/>
    </row>
    <row r="2257" spans="2:14" s="68" customFormat="1" ht="140.25" x14ac:dyDescent="0.2">
      <c r="B2257" s="75" t="s">
        <v>3239</v>
      </c>
      <c r="C2257" s="76"/>
      <c r="D2257" s="77" t="s">
        <v>129</v>
      </c>
      <c r="E2257" s="54" t="s">
        <v>48</v>
      </c>
      <c r="F2257" s="122" t="s">
        <v>386</v>
      </c>
      <c r="G2257" s="78">
        <v>843.89300000000003</v>
      </c>
      <c r="H2257" s="79"/>
      <c r="I2257" s="11"/>
      <c r="J2257" s="79"/>
      <c r="K2257" s="80"/>
    </row>
    <row r="2258" spans="2:14" s="68" customFormat="1" ht="191.25" x14ac:dyDescent="0.2">
      <c r="B2258" s="75" t="s">
        <v>3240</v>
      </c>
      <c r="C2258" s="76"/>
      <c r="D2258" s="77" t="s">
        <v>510</v>
      </c>
      <c r="E2258" s="54" t="s">
        <v>330</v>
      </c>
      <c r="F2258" s="76" t="s">
        <v>1313</v>
      </c>
      <c r="G2258" s="78">
        <v>26.576499999999996</v>
      </c>
      <c r="H2258" s="79"/>
      <c r="I2258" s="11"/>
      <c r="J2258" s="79"/>
      <c r="K2258" s="80"/>
    </row>
    <row r="2259" spans="2:14" s="68" customFormat="1" ht="127.5" x14ac:dyDescent="0.2">
      <c r="B2259" s="75" t="s">
        <v>3241</v>
      </c>
      <c r="C2259" s="76"/>
      <c r="D2259" s="77" t="s">
        <v>1344</v>
      </c>
      <c r="E2259" s="54" t="s">
        <v>528</v>
      </c>
      <c r="F2259" s="122" t="s">
        <v>386</v>
      </c>
      <c r="G2259" s="78">
        <v>211.81849999999997</v>
      </c>
      <c r="H2259" s="79"/>
      <c r="I2259" s="11"/>
      <c r="J2259" s="79"/>
      <c r="K2259" s="80"/>
    </row>
    <row r="2260" spans="2:14" s="68" customFormat="1" x14ac:dyDescent="0.2">
      <c r="B2260" s="81" t="s">
        <v>3234</v>
      </c>
      <c r="C2260" s="82">
        <v>2</v>
      </c>
      <c r="D2260" s="83" t="s">
        <v>1312</v>
      </c>
      <c r="E2260" s="55" t="s">
        <v>241</v>
      </c>
      <c r="F2260" s="82" t="s">
        <v>1312</v>
      </c>
      <c r="G2260" s="84">
        <v>0</v>
      </c>
      <c r="H2260" s="85"/>
      <c r="I2260" s="213"/>
      <c r="J2260" s="85"/>
      <c r="K2260" s="86"/>
      <c r="L2260" s="67"/>
      <c r="N2260" s="119"/>
    </row>
    <row r="2261" spans="2:14" s="68" customFormat="1" x14ac:dyDescent="0.2">
      <c r="B2261" s="69" t="s">
        <v>3242</v>
      </c>
      <c r="C2261" s="70">
        <v>0</v>
      </c>
      <c r="D2261" s="71" t="s">
        <v>1312</v>
      </c>
      <c r="E2261" s="53" t="s">
        <v>428</v>
      </c>
      <c r="F2261" s="70" t="s">
        <v>1312</v>
      </c>
      <c r="G2261" s="72">
        <v>0</v>
      </c>
      <c r="H2261" s="73"/>
      <c r="I2261" s="214"/>
      <c r="J2261" s="73"/>
      <c r="K2261" s="74"/>
      <c r="L2261" s="67"/>
    </row>
    <row r="2262" spans="2:14" s="68" customFormat="1" ht="114.75" x14ac:dyDescent="0.2">
      <c r="B2262" s="75" t="s">
        <v>3243</v>
      </c>
      <c r="C2262" s="76"/>
      <c r="D2262" s="77" t="s">
        <v>427</v>
      </c>
      <c r="E2262" s="54" t="s">
        <v>599</v>
      </c>
      <c r="F2262" s="76" t="s">
        <v>1313</v>
      </c>
      <c r="G2262" s="78">
        <v>1.3569999999999998</v>
      </c>
      <c r="H2262" s="79"/>
      <c r="I2262" s="11"/>
      <c r="J2262" s="79"/>
      <c r="K2262" s="80"/>
      <c r="L2262" s="67"/>
    </row>
    <row r="2263" spans="2:14" s="68" customFormat="1" ht="204" x14ac:dyDescent="0.2">
      <c r="B2263" s="75" t="s">
        <v>3244</v>
      </c>
      <c r="C2263" s="76"/>
      <c r="D2263" s="77" t="s">
        <v>573</v>
      </c>
      <c r="E2263" s="54" t="s">
        <v>46</v>
      </c>
      <c r="F2263" s="76" t="s">
        <v>1314</v>
      </c>
      <c r="G2263" s="78">
        <v>12137.099999999999</v>
      </c>
      <c r="H2263" s="79"/>
      <c r="I2263" s="11"/>
      <c r="J2263" s="79"/>
      <c r="K2263" s="80"/>
      <c r="L2263" s="67"/>
    </row>
    <row r="2264" spans="2:14" s="68" customFormat="1" x14ac:dyDescent="0.2">
      <c r="B2264" s="81" t="s">
        <v>3242</v>
      </c>
      <c r="C2264" s="82">
        <v>2</v>
      </c>
      <c r="D2264" s="83" t="s">
        <v>1312</v>
      </c>
      <c r="E2264" s="55" t="s">
        <v>421</v>
      </c>
      <c r="F2264" s="82" t="s">
        <v>1312</v>
      </c>
      <c r="G2264" s="84">
        <v>0</v>
      </c>
      <c r="H2264" s="85"/>
      <c r="I2264" s="213"/>
      <c r="J2264" s="85"/>
      <c r="K2264" s="86"/>
      <c r="L2264" s="67"/>
    </row>
    <row r="2265" spans="2:14" s="68" customFormat="1" x14ac:dyDescent="0.2">
      <c r="B2265" s="69" t="s">
        <v>3245</v>
      </c>
      <c r="C2265" s="70">
        <v>0</v>
      </c>
      <c r="D2265" s="71" t="s">
        <v>1312</v>
      </c>
      <c r="E2265" s="53" t="s">
        <v>463</v>
      </c>
      <c r="F2265" s="70" t="s">
        <v>1312</v>
      </c>
      <c r="G2265" s="72">
        <v>0</v>
      </c>
      <c r="H2265" s="73"/>
      <c r="I2265" s="214"/>
      <c r="J2265" s="73"/>
      <c r="K2265" s="74"/>
      <c r="L2265" s="67"/>
    </row>
    <row r="2266" spans="2:14" s="68" customFormat="1" ht="165.75" x14ac:dyDescent="0.2">
      <c r="B2266" s="75" t="s">
        <v>3246</v>
      </c>
      <c r="C2266" s="76"/>
      <c r="D2266" s="77" t="s">
        <v>340</v>
      </c>
      <c r="E2266" s="54" t="s">
        <v>230</v>
      </c>
      <c r="F2266" s="76" t="s">
        <v>1314</v>
      </c>
      <c r="G2266" s="78">
        <v>10989.4</v>
      </c>
      <c r="H2266" s="79"/>
      <c r="I2266" s="11"/>
      <c r="J2266" s="79"/>
      <c r="K2266" s="80"/>
      <c r="L2266" s="67"/>
    </row>
    <row r="2267" spans="2:14" s="68" customFormat="1" ht="140.25" x14ac:dyDescent="0.2">
      <c r="B2267" s="75" t="s">
        <v>3247</v>
      </c>
      <c r="C2267" s="76"/>
      <c r="D2267" s="77" t="s">
        <v>1412</v>
      </c>
      <c r="E2267" s="54" t="s">
        <v>374</v>
      </c>
      <c r="F2267" s="122" t="s">
        <v>386</v>
      </c>
      <c r="G2267" s="78">
        <v>76.774000000000001</v>
      </c>
      <c r="H2267" s="79"/>
      <c r="I2267" s="11"/>
      <c r="J2267" s="79"/>
      <c r="K2267" s="80"/>
      <c r="L2267" s="67"/>
    </row>
    <row r="2268" spans="2:14" s="68" customFormat="1" ht="178.5" x14ac:dyDescent="0.2">
      <c r="B2268" s="75" t="s">
        <v>3248</v>
      </c>
      <c r="C2268" s="76"/>
      <c r="D2268" s="77" t="s">
        <v>340</v>
      </c>
      <c r="E2268" s="54" t="s">
        <v>99</v>
      </c>
      <c r="F2268" s="76" t="s">
        <v>1313</v>
      </c>
      <c r="G2268" s="78">
        <v>124.86699999999999</v>
      </c>
      <c r="H2268" s="79"/>
      <c r="I2268" s="11"/>
      <c r="J2268" s="79"/>
      <c r="K2268" s="80"/>
      <c r="L2268" s="67"/>
    </row>
    <row r="2269" spans="2:14" s="68" customFormat="1" x14ac:dyDescent="0.2">
      <c r="B2269" s="81" t="s">
        <v>3245</v>
      </c>
      <c r="C2269" s="82">
        <v>2</v>
      </c>
      <c r="D2269" s="83" t="s">
        <v>1312</v>
      </c>
      <c r="E2269" s="55" t="s">
        <v>42</v>
      </c>
      <c r="F2269" s="82" t="s">
        <v>1312</v>
      </c>
      <c r="G2269" s="84">
        <v>0</v>
      </c>
      <c r="H2269" s="85"/>
      <c r="I2269" s="213"/>
      <c r="J2269" s="85"/>
      <c r="K2269" s="86"/>
      <c r="L2269" s="67"/>
    </row>
    <row r="2270" spans="2:14" s="68" customFormat="1" x14ac:dyDescent="0.2">
      <c r="B2270" s="69" t="s">
        <v>3249</v>
      </c>
      <c r="C2270" s="70">
        <v>0</v>
      </c>
      <c r="D2270" s="71" t="s">
        <v>1312</v>
      </c>
      <c r="E2270" s="53" t="s">
        <v>563</v>
      </c>
      <c r="F2270" s="70" t="s">
        <v>1312</v>
      </c>
      <c r="G2270" s="72">
        <v>0</v>
      </c>
      <c r="H2270" s="73"/>
      <c r="I2270" s="214"/>
      <c r="J2270" s="73"/>
      <c r="K2270" s="74"/>
      <c r="L2270" s="67"/>
    </row>
    <row r="2271" spans="2:14" s="68" customFormat="1" x14ac:dyDescent="0.2">
      <c r="B2271" s="69" t="s">
        <v>3250</v>
      </c>
      <c r="C2271" s="70">
        <v>0</v>
      </c>
      <c r="D2271" s="71" t="s">
        <v>1312</v>
      </c>
      <c r="E2271" s="53" t="s">
        <v>338</v>
      </c>
      <c r="F2271" s="70" t="s">
        <v>1312</v>
      </c>
      <c r="G2271" s="72">
        <v>0</v>
      </c>
      <c r="H2271" s="73"/>
      <c r="I2271" s="214"/>
      <c r="J2271" s="73"/>
      <c r="K2271" s="74"/>
      <c r="L2271" s="67"/>
    </row>
    <row r="2272" spans="2:14" s="68" customFormat="1" ht="127.5" x14ac:dyDescent="0.2">
      <c r="B2272" s="75" t="s">
        <v>3251</v>
      </c>
      <c r="C2272" s="76"/>
      <c r="D2272" s="77" t="s">
        <v>1328</v>
      </c>
      <c r="E2272" s="54" t="s">
        <v>726</v>
      </c>
      <c r="F2272" s="122" t="s">
        <v>386</v>
      </c>
      <c r="G2272" s="78">
        <v>29.968999999999998</v>
      </c>
      <c r="H2272" s="79"/>
      <c r="I2272" s="11"/>
      <c r="J2272" s="79"/>
      <c r="K2272" s="80"/>
      <c r="L2272" s="67"/>
    </row>
    <row r="2273" spans="2:12" s="68" customFormat="1" ht="127.5" x14ac:dyDescent="0.2">
      <c r="B2273" s="75" t="s">
        <v>3252</v>
      </c>
      <c r="C2273" s="76"/>
      <c r="D2273" s="77" t="s">
        <v>1329</v>
      </c>
      <c r="E2273" s="54" t="s">
        <v>727</v>
      </c>
      <c r="F2273" s="122" t="s">
        <v>373</v>
      </c>
      <c r="G2273" s="78">
        <v>15.0075</v>
      </c>
      <c r="H2273" s="79"/>
      <c r="I2273" s="11"/>
      <c r="J2273" s="79"/>
      <c r="K2273" s="80"/>
      <c r="L2273" s="67"/>
    </row>
    <row r="2274" spans="2:12" s="68" customFormat="1" ht="127.5" x14ac:dyDescent="0.2">
      <c r="B2274" s="75" t="s">
        <v>3253</v>
      </c>
      <c r="C2274" s="76"/>
      <c r="D2274" s="77" t="s">
        <v>1329</v>
      </c>
      <c r="E2274" s="54" t="s">
        <v>729</v>
      </c>
      <c r="F2274" s="122" t="s">
        <v>373</v>
      </c>
      <c r="G2274" s="78">
        <v>35.017499999999998</v>
      </c>
      <c r="H2274" s="79"/>
      <c r="I2274" s="11"/>
      <c r="J2274" s="79"/>
      <c r="K2274" s="80"/>
      <c r="L2274" s="67"/>
    </row>
    <row r="2275" spans="2:12" s="68" customFormat="1" ht="127.5" x14ac:dyDescent="0.2">
      <c r="B2275" s="75" t="s">
        <v>3254</v>
      </c>
      <c r="C2275" s="76"/>
      <c r="D2275" s="77" t="s">
        <v>1330</v>
      </c>
      <c r="E2275" s="54" t="s">
        <v>14</v>
      </c>
      <c r="F2275" s="122" t="s">
        <v>386</v>
      </c>
      <c r="G2275" s="78">
        <v>59.937999999999995</v>
      </c>
      <c r="H2275" s="79"/>
      <c r="I2275" s="11"/>
      <c r="J2275" s="79"/>
      <c r="K2275" s="80"/>
      <c r="L2275" s="67"/>
    </row>
    <row r="2276" spans="2:12" s="68" customFormat="1" ht="114.75" x14ac:dyDescent="0.2">
      <c r="B2276" s="75" t="s">
        <v>3255</v>
      </c>
      <c r="C2276" s="76"/>
      <c r="D2276" s="77" t="s">
        <v>1329</v>
      </c>
      <c r="E2276" s="54" t="s">
        <v>415</v>
      </c>
      <c r="F2276" s="122" t="s">
        <v>373</v>
      </c>
      <c r="G2276" s="78">
        <v>91.700999999999993</v>
      </c>
      <c r="H2276" s="79"/>
      <c r="I2276" s="11"/>
      <c r="J2276" s="79"/>
      <c r="K2276" s="80"/>
    </row>
    <row r="2277" spans="2:12" s="68" customFormat="1" ht="102" x14ac:dyDescent="0.2">
      <c r="B2277" s="75" t="s">
        <v>3256</v>
      </c>
      <c r="C2277" s="76"/>
      <c r="D2277" s="77" t="s">
        <v>1400</v>
      </c>
      <c r="E2277" s="54" t="s">
        <v>236</v>
      </c>
      <c r="F2277" s="76" t="s">
        <v>1313</v>
      </c>
      <c r="G2277" s="78">
        <v>36.765499999999996</v>
      </c>
      <c r="H2277" s="79"/>
      <c r="I2277" s="11"/>
      <c r="J2277" s="79"/>
      <c r="K2277" s="80"/>
    </row>
    <row r="2278" spans="2:12" s="68" customFormat="1" x14ac:dyDescent="0.2">
      <c r="B2278" s="87" t="s">
        <v>3250</v>
      </c>
      <c r="C2278" s="88">
        <v>3</v>
      </c>
      <c r="D2278" s="89" t="s">
        <v>1312</v>
      </c>
      <c r="E2278" s="56" t="s">
        <v>55</v>
      </c>
      <c r="F2278" s="88" t="s">
        <v>1312</v>
      </c>
      <c r="G2278" s="90">
        <v>0</v>
      </c>
      <c r="H2278" s="91"/>
      <c r="I2278" s="224"/>
      <c r="J2278" s="91"/>
      <c r="K2278" s="92"/>
    </row>
    <row r="2279" spans="2:12" s="68" customFormat="1" x14ac:dyDescent="0.2">
      <c r="B2279" s="69" t="s">
        <v>3257</v>
      </c>
      <c r="C2279" s="70">
        <v>0</v>
      </c>
      <c r="D2279" s="71" t="s">
        <v>1312</v>
      </c>
      <c r="E2279" s="53" t="s">
        <v>490</v>
      </c>
      <c r="F2279" s="70" t="s">
        <v>1312</v>
      </c>
      <c r="G2279" s="72">
        <v>0</v>
      </c>
      <c r="H2279" s="73"/>
      <c r="I2279" s="214"/>
      <c r="J2279" s="73"/>
      <c r="K2279" s="74"/>
    </row>
    <row r="2280" spans="2:12" s="68" customFormat="1" ht="153" x14ac:dyDescent="0.2">
      <c r="B2280" s="75" t="s">
        <v>3258</v>
      </c>
      <c r="C2280" s="76"/>
      <c r="D2280" s="77" t="s">
        <v>1332</v>
      </c>
      <c r="E2280" s="54" t="s">
        <v>213</v>
      </c>
      <c r="F2280" s="122" t="s">
        <v>386</v>
      </c>
      <c r="G2280" s="78">
        <v>44.964999999999996</v>
      </c>
      <c r="H2280" s="79"/>
      <c r="I2280" s="11"/>
      <c r="J2280" s="79"/>
      <c r="K2280" s="80"/>
    </row>
    <row r="2281" spans="2:12" s="68" customFormat="1" ht="140.25" x14ac:dyDescent="0.2">
      <c r="B2281" s="75" t="s">
        <v>3259</v>
      </c>
      <c r="C2281" s="76"/>
      <c r="D2281" s="77" t="s">
        <v>1384</v>
      </c>
      <c r="E2281" s="54" t="s">
        <v>121</v>
      </c>
      <c r="F2281" s="122" t="s">
        <v>386</v>
      </c>
      <c r="G2281" s="78">
        <v>233.80649999999997</v>
      </c>
      <c r="H2281" s="79"/>
      <c r="I2281" s="11"/>
      <c r="J2281" s="79"/>
      <c r="K2281" s="80"/>
    </row>
    <row r="2282" spans="2:12" s="68" customFormat="1" x14ac:dyDescent="0.2">
      <c r="B2282" s="87" t="s">
        <v>3257</v>
      </c>
      <c r="C2282" s="88">
        <v>3</v>
      </c>
      <c r="D2282" s="89" t="s">
        <v>1312</v>
      </c>
      <c r="E2282" s="56" t="s">
        <v>444</v>
      </c>
      <c r="F2282" s="88" t="s">
        <v>1312</v>
      </c>
      <c r="G2282" s="90">
        <v>0</v>
      </c>
      <c r="H2282" s="91"/>
      <c r="I2282" s="224"/>
      <c r="J2282" s="91"/>
      <c r="K2282" s="92"/>
    </row>
    <row r="2283" spans="2:12" s="68" customFormat="1" x14ac:dyDescent="0.2">
      <c r="B2283" s="69" t="s">
        <v>3260</v>
      </c>
      <c r="C2283" s="70">
        <v>0</v>
      </c>
      <c r="D2283" s="71" t="s">
        <v>1312</v>
      </c>
      <c r="E2283" s="53" t="s">
        <v>114</v>
      </c>
      <c r="F2283" s="70" t="s">
        <v>1312</v>
      </c>
      <c r="G2283" s="72">
        <v>0</v>
      </c>
      <c r="H2283" s="73"/>
      <c r="I2283" s="214"/>
      <c r="J2283" s="73"/>
      <c r="K2283" s="74"/>
    </row>
    <row r="2284" spans="2:12" s="68" customFormat="1" ht="127.5" x14ac:dyDescent="0.2">
      <c r="B2284" s="75" t="s">
        <v>3261</v>
      </c>
      <c r="C2284" s="76"/>
      <c r="D2284" s="77" t="s">
        <v>1377</v>
      </c>
      <c r="E2284" s="54" t="s">
        <v>177</v>
      </c>
      <c r="F2284" s="122" t="s">
        <v>161</v>
      </c>
      <c r="G2284" s="78">
        <v>13</v>
      </c>
      <c r="H2284" s="79"/>
      <c r="I2284" s="11"/>
      <c r="J2284" s="79"/>
      <c r="K2284" s="80"/>
    </row>
    <row r="2285" spans="2:12" s="68" customFormat="1" ht="331.5" x14ac:dyDescent="0.2">
      <c r="B2285" s="75" t="s">
        <v>3262</v>
      </c>
      <c r="C2285" s="76"/>
      <c r="D2285" s="77" t="s">
        <v>1327</v>
      </c>
      <c r="E2285" s="54" t="s">
        <v>136</v>
      </c>
      <c r="F2285" s="122" t="s">
        <v>386</v>
      </c>
      <c r="G2285" s="78">
        <v>64.043499999999995</v>
      </c>
      <c r="H2285" s="79"/>
      <c r="I2285" s="11"/>
      <c r="J2285" s="79"/>
      <c r="K2285" s="80"/>
    </row>
    <row r="2286" spans="2:12" s="68" customFormat="1" x14ac:dyDescent="0.2">
      <c r="B2286" s="87" t="s">
        <v>3260</v>
      </c>
      <c r="C2286" s="88">
        <v>3</v>
      </c>
      <c r="D2286" s="89" t="s">
        <v>1312</v>
      </c>
      <c r="E2286" s="56" t="s">
        <v>368</v>
      </c>
      <c r="F2286" s="88" t="s">
        <v>1312</v>
      </c>
      <c r="G2286" s="90">
        <v>0</v>
      </c>
      <c r="H2286" s="91"/>
      <c r="I2286" s="224"/>
      <c r="J2286" s="91"/>
      <c r="K2286" s="92"/>
    </row>
    <row r="2287" spans="2:12" s="68" customFormat="1" x14ac:dyDescent="0.2">
      <c r="B2287" s="69" t="s">
        <v>3263</v>
      </c>
      <c r="C2287" s="70">
        <v>0</v>
      </c>
      <c r="D2287" s="71" t="s">
        <v>1312</v>
      </c>
      <c r="E2287" s="53" t="s">
        <v>461</v>
      </c>
      <c r="F2287" s="70" t="s">
        <v>1312</v>
      </c>
      <c r="G2287" s="72">
        <v>0</v>
      </c>
      <c r="H2287" s="73"/>
      <c r="I2287" s="214"/>
      <c r="J2287" s="73"/>
      <c r="K2287" s="74"/>
    </row>
    <row r="2288" spans="2:12" s="68" customFormat="1" ht="242.25" x14ac:dyDescent="0.2">
      <c r="B2288" s="75" t="s">
        <v>3264</v>
      </c>
      <c r="C2288" s="76"/>
      <c r="D2288" s="77" t="s">
        <v>1335</v>
      </c>
      <c r="E2288" s="54" t="s">
        <v>1289</v>
      </c>
      <c r="F2288" s="122" t="s">
        <v>161</v>
      </c>
      <c r="G2288" s="78">
        <v>3</v>
      </c>
      <c r="H2288" s="79"/>
      <c r="I2288" s="11"/>
      <c r="J2288" s="79"/>
      <c r="K2288" s="80"/>
    </row>
    <row r="2289" spans="2:11" s="68" customFormat="1" ht="178.5" x14ac:dyDescent="0.2">
      <c r="B2289" s="75" t="s">
        <v>3265</v>
      </c>
      <c r="C2289" s="76"/>
      <c r="D2289" s="77" t="s">
        <v>1385</v>
      </c>
      <c r="E2289" s="54" t="s">
        <v>1201</v>
      </c>
      <c r="F2289" s="122" t="s">
        <v>161</v>
      </c>
      <c r="G2289" s="78">
        <v>2</v>
      </c>
      <c r="H2289" s="79"/>
      <c r="I2289" s="11"/>
      <c r="J2289" s="79"/>
      <c r="K2289" s="80"/>
    </row>
    <row r="2290" spans="2:11" s="68" customFormat="1" ht="89.25" x14ac:dyDescent="0.2">
      <c r="B2290" s="75" t="s">
        <v>3266</v>
      </c>
      <c r="C2290" s="76"/>
      <c r="D2290" s="77" t="s">
        <v>1395</v>
      </c>
      <c r="E2290" s="54" t="s">
        <v>1290</v>
      </c>
      <c r="F2290" s="122" t="s">
        <v>161</v>
      </c>
      <c r="G2290" s="78">
        <v>1</v>
      </c>
      <c r="H2290" s="79"/>
      <c r="I2290" s="11"/>
      <c r="J2290" s="79"/>
      <c r="K2290" s="80"/>
    </row>
    <row r="2291" spans="2:11" s="68" customFormat="1" ht="89.25" x14ac:dyDescent="0.2">
      <c r="B2291" s="75" t="s">
        <v>3267</v>
      </c>
      <c r="C2291" s="76"/>
      <c r="D2291" s="77" t="s">
        <v>1395</v>
      </c>
      <c r="E2291" s="54" t="s">
        <v>1291</v>
      </c>
      <c r="F2291" s="122" t="s">
        <v>161</v>
      </c>
      <c r="G2291" s="78">
        <v>2</v>
      </c>
      <c r="H2291" s="79"/>
      <c r="I2291" s="11"/>
      <c r="J2291" s="79"/>
      <c r="K2291" s="80"/>
    </row>
    <row r="2292" spans="2:11" s="68" customFormat="1" ht="89.25" x14ac:dyDescent="0.2">
      <c r="B2292" s="75" t="s">
        <v>3268</v>
      </c>
      <c r="C2292" s="76"/>
      <c r="D2292" s="77" t="s">
        <v>1395</v>
      </c>
      <c r="E2292" s="54" t="s">
        <v>1292</v>
      </c>
      <c r="F2292" s="122" t="s">
        <v>161</v>
      </c>
      <c r="G2292" s="78">
        <v>1</v>
      </c>
      <c r="H2292" s="79"/>
      <c r="I2292" s="11"/>
      <c r="J2292" s="79"/>
      <c r="K2292" s="80"/>
    </row>
    <row r="2293" spans="2:11" s="68" customFormat="1" ht="89.25" x14ac:dyDescent="0.2">
      <c r="B2293" s="75" t="s">
        <v>3269</v>
      </c>
      <c r="C2293" s="76"/>
      <c r="D2293" s="77" t="s">
        <v>1395</v>
      </c>
      <c r="E2293" s="54" t="s">
        <v>1293</v>
      </c>
      <c r="F2293" s="122" t="s">
        <v>161</v>
      </c>
      <c r="G2293" s="78">
        <v>1</v>
      </c>
      <c r="H2293" s="79"/>
      <c r="I2293" s="11"/>
      <c r="J2293" s="79"/>
      <c r="K2293" s="80"/>
    </row>
    <row r="2294" spans="2:11" s="68" customFormat="1" x14ac:dyDescent="0.2">
      <c r="B2294" s="87" t="s">
        <v>3263</v>
      </c>
      <c r="C2294" s="88">
        <v>3</v>
      </c>
      <c r="D2294" s="89" t="s">
        <v>1312</v>
      </c>
      <c r="E2294" s="56" t="s">
        <v>157</v>
      </c>
      <c r="F2294" s="88" t="s">
        <v>1312</v>
      </c>
      <c r="G2294" s="90">
        <v>0</v>
      </c>
      <c r="H2294" s="91"/>
      <c r="I2294" s="224"/>
      <c r="J2294" s="91"/>
      <c r="K2294" s="92"/>
    </row>
    <row r="2295" spans="2:11" s="68" customFormat="1" x14ac:dyDescent="0.2">
      <c r="B2295" s="69" t="s">
        <v>3270</v>
      </c>
      <c r="C2295" s="70">
        <v>0</v>
      </c>
      <c r="D2295" s="71" t="s">
        <v>1312</v>
      </c>
      <c r="E2295" s="53" t="s">
        <v>457</v>
      </c>
      <c r="F2295" s="70" t="s">
        <v>1312</v>
      </c>
      <c r="G2295" s="72">
        <v>0</v>
      </c>
      <c r="H2295" s="73"/>
      <c r="I2295" s="214"/>
      <c r="J2295" s="73"/>
      <c r="K2295" s="74"/>
    </row>
    <row r="2296" spans="2:11" s="68" customFormat="1" ht="409.5" x14ac:dyDescent="0.2">
      <c r="B2296" s="75" t="s">
        <v>3271</v>
      </c>
      <c r="C2296" s="76"/>
      <c r="D2296" s="77" t="s">
        <v>1341</v>
      </c>
      <c r="E2296" s="54" t="s">
        <v>307</v>
      </c>
      <c r="F2296" s="122" t="s">
        <v>386</v>
      </c>
      <c r="G2296" s="78">
        <v>265.37399999999997</v>
      </c>
      <c r="H2296" s="79"/>
      <c r="I2296" s="11"/>
      <c r="J2296" s="79"/>
      <c r="K2296" s="80"/>
    </row>
    <row r="2297" spans="2:11" s="68" customFormat="1" x14ac:dyDescent="0.2">
      <c r="B2297" s="87" t="s">
        <v>3270</v>
      </c>
      <c r="C2297" s="88">
        <v>3</v>
      </c>
      <c r="D2297" s="89" t="s">
        <v>1312</v>
      </c>
      <c r="E2297" s="56" t="s">
        <v>341</v>
      </c>
      <c r="F2297" s="88" t="s">
        <v>1312</v>
      </c>
      <c r="G2297" s="90">
        <v>0</v>
      </c>
      <c r="H2297" s="91"/>
      <c r="I2297" s="224"/>
      <c r="J2297" s="91"/>
      <c r="K2297" s="92"/>
    </row>
    <row r="2298" spans="2:11" s="68" customFormat="1" x14ac:dyDescent="0.2">
      <c r="B2298" s="69" t="s">
        <v>3272</v>
      </c>
      <c r="C2298" s="70">
        <v>0</v>
      </c>
      <c r="D2298" s="71" t="s">
        <v>1312</v>
      </c>
      <c r="E2298" s="53" t="s">
        <v>68</v>
      </c>
      <c r="F2298" s="70" t="s">
        <v>1312</v>
      </c>
      <c r="G2298" s="72">
        <v>0</v>
      </c>
      <c r="H2298" s="73"/>
      <c r="I2298" s="214"/>
      <c r="J2298" s="73"/>
      <c r="K2298" s="74"/>
    </row>
    <row r="2299" spans="2:11" s="68" customFormat="1" ht="114.75" x14ac:dyDescent="0.2">
      <c r="B2299" s="75" t="s">
        <v>3273</v>
      </c>
      <c r="C2299" s="76"/>
      <c r="D2299" s="77" t="s">
        <v>1343</v>
      </c>
      <c r="E2299" s="54" t="s">
        <v>893</v>
      </c>
      <c r="F2299" s="122" t="s">
        <v>161</v>
      </c>
      <c r="G2299" s="78">
        <v>3</v>
      </c>
      <c r="H2299" s="79"/>
      <c r="I2299" s="11"/>
      <c r="J2299" s="79"/>
      <c r="K2299" s="80"/>
    </row>
    <row r="2300" spans="2:11" s="68" customFormat="1" ht="114.75" x14ac:dyDescent="0.2">
      <c r="B2300" s="75" t="s">
        <v>3274</v>
      </c>
      <c r="C2300" s="76"/>
      <c r="D2300" s="77" t="s">
        <v>1343</v>
      </c>
      <c r="E2300" s="54" t="s">
        <v>110</v>
      </c>
      <c r="F2300" s="122" t="s">
        <v>161</v>
      </c>
      <c r="G2300" s="78">
        <v>10</v>
      </c>
      <c r="H2300" s="79"/>
      <c r="I2300" s="11"/>
      <c r="J2300" s="79"/>
      <c r="K2300" s="80"/>
    </row>
    <row r="2301" spans="2:11" s="68" customFormat="1" ht="114.75" x14ac:dyDescent="0.2">
      <c r="B2301" s="75" t="s">
        <v>3275</v>
      </c>
      <c r="C2301" s="76"/>
      <c r="D2301" s="77" t="s">
        <v>1343</v>
      </c>
      <c r="E2301" s="54" t="s">
        <v>297</v>
      </c>
      <c r="F2301" s="122" t="s">
        <v>161</v>
      </c>
      <c r="G2301" s="78">
        <v>2</v>
      </c>
      <c r="H2301" s="79"/>
      <c r="I2301" s="11"/>
      <c r="J2301" s="79"/>
      <c r="K2301" s="80"/>
    </row>
    <row r="2302" spans="2:11" s="68" customFormat="1" ht="114.75" x14ac:dyDescent="0.2">
      <c r="B2302" s="75" t="s">
        <v>3276</v>
      </c>
      <c r="C2302" s="76"/>
      <c r="D2302" s="77" t="s">
        <v>1343</v>
      </c>
      <c r="E2302" s="54" t="s">
        <v>896</v>
      </c>
      <c r="F2302" s="122" t="s">
        <v>161</v>
      </c>
      <c r="G2302" s="78">
        <v>2</v>
      </c>
      <c r="H2302" s="79"/>
      <c r="I2302" s="11"/>
      <c r="J2302" s="79"/>
      <c r="K2302" s="80"/>
    </row>
    <row r="2303" spans="2:11" s="68" customFormat="1" ht="114.75" x14ac:dyDescent="0.2">
      <c r="B2303" s="75" t="s">
        <v>3277</v>
      </c>
      <c r="C2303" s="76"/>
      <c r="D2303" s="77" t="s">
        <v>1343</v>
      </c>
      <c r="E2303" s="54" t="s">
        <v>1204</v>
      </c>
      <c r="F2303" s="122" t="s">
        <v>161</v>
      </c>
      <c r="G2303" s="78">
        <v>2</v>
      </c>
      <c r="H2303" s="79"/>
      <c r="I2303" s="11"/>
      <c r="J2303" s="79"/>
      <c r="K2303" s="80"/>
    </row>
    <row r="2304" spans="2:11" s="68" customFormat="1" ht="114.75" x14ac:dyDescent="0.2">
      <c r="B2304" s="75" t="s">
        <v>3278</v>
      </c>
      <c r="C2304" s="76"/>
      <c r="D2304" s="77" t="s">
        <v>1343</v>
      </c>
      <c r="E2304" s="54" t="s">
        <v>1207</v>
      </c>
      <c r="F2304" s="122" t="s">
        <v>161</v>
      </c>
      <c r="G2304" s="78">
        <v>3</v>
      </c>
      <c r="H2304" s="79"/>
      <c r="I2304" s="11"/>
      <c r="J2304" s="79"/>
      <c r="K2304" s="80"/>
    </row>
    <row r="2305" spans="2:11" s="68" customFormat="1" ht="114.75" x14ac:dyDescent="0.2">
      <c r="B2305" s="75" t="s">
        <v>3279</v>
      </c>
      <c r="C2305" s="76"/>
      <c r="D2305" s="77" t="s">
        <v>1343</v>
      </c>
      <c r="E2305" s="54" t="s">
        <v>142</v>
      </c>
      <c r="F2305" s="122" t="s">
        <v>161</v>
      </c>
      <c r="G2305" s="78">
        <v>3</v>
      </c>
      <c r="H2305" s="79"/>
      <c r="I2305" s="11"/>
      <c r="J2305" s="79"/>
      <c r="K2305" s="80"/>
    </row>
    <row r="2306" spans="2:11" s="68" customFormat="1" ht="114.75" x14ac:dyDescent="0.2">
      <c r="B2306" s="75" t="s">
        <v>3280</v>
      </c>
      <c r="C2306" s="76"/>
      <c r="D2306" s="77" t="s">
        <v>1343</v>
      </c>
      <c r="E2306" s="54" t="s">
        <v>898</v>
      </c>
      <c r="F2306" s="122" t="s">
        <v>161</v>
      </c>
      <c r="G2306" s="78">
        <v>2</v>
      </c>
      <c r="H2306" s="79"/>
      <c r="I2306" s="11"/>
      <c r="J2306" s="79"/>
      <c r="K2306" s="80"/>
    </row>
    <row r="2307" spans="2:11" s="68" customFormat="1" ht="114.75" x14ac:dyDescent="0.2">
      <c r="B2307" s="75" t="s">
        <v>3281</v>
      </c>
      <c r="C2307" s="76"/>
      <c r="D2307" s="77" t="s">
        <v>1343</v>
      </c>
      <c r="E2307" s="54" t="s">
        <v>1294</v>
      </c>
      <c r="F2307" s="122" t="s">
        <v>161</v>
      </c>
      <c r="G2307" s="78">
        <v>3</v>
      </c>
      <c r="H2307" s="79"/>
      <c r="I2307" s="11"/>
      <c r="J2307" s="79"/>
      <c r="K2307" s="80"/>
    </row>
    <row r="2308" spans="2:11" s="68" customFormat="1" ht="114.75" x14ac:dyDescent="0.2">
      <c r="B2308" s="75" t="s">
        <v>3282</v>
      </c>
      <c r="C2308" s="76"/>
      <c r="D2308" s="77" t="s">
        <v>1343</v>
      </c>
      <c r="E2308" s="54" t="s">
        <v>1295</v>
      </c>
      <c r="F2308" s="122" t="s">
        <v>161</v>
      </c>
      <c r="G2308" s="78">
        <v>1</v>
      </c>
      <c r="H2308" s="79"/>
      <c r="I2308" s="11"/>
      <c r="J2308" s="79"/>
      <c r="K2308" s="80"/>
    </row>
    <row r="2309" spans="2:11" s="68" customFormat="1" ht="114.75" x14ac:dyDescent="0.2">
      <c r="B2309" s="75" t="s">
        <v>3283</v>
      </c>
      <c r="C2309" s="76"/>
      <c r="D2309" s="77" t="s">
        <v>1343</v>
      </c>
      <c r="E2309" s="54" t="s">
        <v>1296</v>
      </c>
      <c r="F2309" s="122" t="s">
        <v>161</v>
      </c>
      <c r="G2309" s="78">
        <v>2</v>
      </c>
      <c r="H2309" s="79"/>
      <c r="I2309" s="11"/>
      <c r="J2309" s="79"/>
      <c r="K2309" s="80"/>
    </row>
    <row r="2310" spans="2:11" s="68" customFormat="1" ht="114.75" x14ac:dyDescent="0.2">
      <c r="B2310" s="75" t="s">
        <v>3284</v>
      </c>
      <c r="C2310" s="76"/>
      <c r="D2310" s="77" t="s">
        <v>1343</v>
      </c>
      <c r="E2310" s="54" t="s">
        <v>1229</v>
      </c>
      <c r="F2310" s="122" t="s">
        <v>161</v>
      </c>
      <c r="G2310" s="78">
        <v>2</v>
      </c>
      <c r="H2310" s="79"/>
      <c r="I2310" s="11"/>
      <c r="J2310" s="79"/>
      <c r="K2310" s="80"/>
    </row>
    <row r="2311" spans="2:11" s="68" customFormat="1" x14ac:dyDescent="0.2">
      <c r="B2311" s="87" t="s">
        <v>3272</v>
      </c>
      <c r="C2311" s="88">
        <v>3</v>
      </c>
      <c r="D2311" s="89" t="s">
        <v>1312</v>
      </c>
      <c r="E2311" s="56" t="s">
        <v>359</v>
      </c>
      <c r="F2311" s="88" t="s">
        <v>1312</v>
      </c>
      <c r="G2311" s="90">
        <v>0</v>
      </c>
      <c r="H2311" s="91"/>
      <c r="I2311" s="224"/>
      <c r="J2311" s="91"/>
      <c r="K2311" s="92"/>
    </row>
    <row r="2312" spans="2:11" s="68" customFormat="1" x14ac:dyDescent="0.2">
      <c r="B2312" s="81" t="s">
        <v>3249</v>
      </c>
      <c r="C2312" s="82">
        <v>2</v>
      </c>
      <c r="D2312" s="83" t="s">
        <v>1312</v>
      </c>
      <c r="E2312" s="55" t="s">
        <v>270</v>
      </c>
      <c r="F2312" s="82" t="s">
        <v>1312</v>
      </c>
      <c r="G2312" s="84">
        <v>0</v>
      </c>
      <c r="H2312" s="85"/>
      <c r="I2312" s="213"/>
      <c r="J2312" s="85"/>
      <c r="K2312" s="86"/>
    </row>
    <row r="2313" spans="2:11" s="68" customFormat="1" x14ac:dyDescent="0.2">
      <c r="B2313" s="69" t="s">
        <v>3285</v>
      </c>
      <c r="C2313" s="70">
        <v>0</v>
      </c>
      <c r="D2313" s="71" t="s">
        <v>1312</v>
      </c>
      <c r="E2313" s="53" t="s">
        <v>10</v>
      </c>
      <c r="F2313" s="70" t="s">
        <v>1312</v>
      </c>
      <c r="G2313" s="72">
        <v>0</v>
      </c>
      <c r="H2313" s="73"/>
      <c r="I2313" s="214"/>
      <c r="J2313" s="73"/>
      <c r="K2313" s="74"/>
    </row>
    <row r="2314" spans="2:11" s="68" customFormat="1" x14ac:dyDescent="0.2">
      <c r="B2314" s="69" t="s">
        <v>3286</v>
      </c>
      <c r="C2314" s="70">
        <v>0</v>
      </c>
      <c r="D2314" s="71" t="s">
        <v>1312</v>
      </c>
      <c r="E2314" s="53" t="s">
        <v>554</v>
      </c>
      <c r="F2314" s="70" t="s">
        <v>1312</v>
      </c>
      <c r="G2314" s="72">
        <v>0</v>
      </c>
      <c r="H2314" s="73"/>
      <c r="I2314" s="214"/>
      <c r="J2314" s="73"/>
      <c r="K2314" s="74"/>
    </row>
    <row r="2315" spans="2:11" s="68" customFormat="1" x14ac:dyDescent="0.2">
      <c r="B2315" s="69" t="s">
        <v>3287</v>
      </c>
      <c r="C2315" s="70">
        <v>0</v>
      </c>
      <c r="D2315" s="71" t="s">
        <v>1312</v>
      </c>
      <c r="E2315" s="53" t="s">
        <v>35</v>
      </c>
      <c r="F2315" s="70" t="s">
        <v>1312</v>
      </c>
      <c r="G2315" s="72">
        <v>0</v>
      </c>
      <c r="H2315" s="73"/>
      <c r="I2315" s="214"/>
      <c r="J2315" s="73"/>
      <c r="K2315" s="74"/>
    </row>
    <row r="2316" spans="2:11" s="68" customFormat="1" ht="102" x14ac:dyDescent="0.2">
      <c r="B2316" s="75" t="s">
        <v>3288</v>
      </c>
      <c r="C2316" s="76"/>
      <c r="D2316" s="77" t="s">
        <v>315</v>
      </c>
      <c r="E2316" s="54" t="s">
        <v>1230</v>
      </c>
      <c r="F2316" s="122" t="s">
        <v>373</v>
      </c>
      <c r="G2316" s="78">
        <v>9.0849999999999991</v>
      </c>
      <c r="H2316" s="79"/>
      <c r="I2316" s="11"/>
      <c r="J2316" s="79"/>
      <c r="K2316" s="80"/>
    </row>
    <row r="2317" spans="2:11" s="68" customFormat="1" ht="127.5" x14ac:dyDescent="0.2">
      <c r="B2317" s="75" t="s">
        <v>3289</v>
      </c>
      <c r="C2317" s="76"/>
      <c r="D2317" s="77" t="s">
        <v>315</v>
      </c>
      <c r="E2317" s="54" t="s">
        <v>1231</v>
      </c>
      <c r="F2317" s="122" t="s">
        <v>373</v>
      </c>
      <c r="G2317" s="78">
        <v>4.5999999999999996</v>
      </c>
      <c r="H2317" s="79"/>
      <c r="I2317" s="11"/>
      <c r="J2317" s="79"/>
      <c r="K2317" s="80"/>
    </row>
    <row r="2318" spans="2:11" s="68" customFormat="1" x14ac:dyDescent="0.2">
      <c r="B2318" s="93" t="s">
        <v>3287</v>
      </c>
      <c r="C2318" s="94">
        <v>4</v>
      </c>
      <c r="D2318" s="95" t="s">
        <v>1312</v>
      </c>
      <c r="E2318" s="57" t="s">
        <v>487</v>
      </c>
      <c r="F2318" s="94" t="s">
        <v>1312</v>
      </c>
      <c r="G2318" s="96">
        <v>0</v>
      </c>
      <c r="H2318" s="97"/>
      <c r="I2318" s="225"/>
      <c r="J2318" s="97"/>
      <c r="K2318" s="98"/>
    </row>
    <row r="2319" spans="2:11" s="68" customFormat="1" x14ac:dyDescent="0.2">
      <c r="B2319" s="69" t="s">
        <v>3290</v>
      </c>
      <c r="C2319" s="70">
        <v>0</v>
      </c>
      <c r="D2319" s="71" t="s">
        <v>1312</v>
      </c>
      <c r="E2319" s="53" t="s">
        <v>229</v>
      </c>
      <c r="F2319" s="70" t="s">
        <v>1312</v>
      </c>
      <c r="G2319" s="72">
        <v>0</v>
      </c>
      <c r="H2319" s="73"/>
      <c r="I2319" s="214"/>
      <c r="J2319" s="73"/>
      <c r="K2319" s="74"/>
    </row>
    <row r="2320" spans="2:11" s="68" customFormat="1" ht="89.25" x14ac:dyDescent="0.2">
      <c r="B2320" s="75" t="s">
        <v>3291</v>
      </c>
      <c r="C2320" s="76"/>
      <c r="D2320" s="77" t="s">
        <v>553</v>
      </c>
      <c r="E2320" s="54" t="s">
        <v>1297</v>
      </c>
      <c r="F2320" s="122" t="s">
        <v>161</v>
      </c>
      <c r="G2320" s="78">
        <v>1</v>
      </c>
      <c r="H2320" s="79"/>
      <c r="I2320" s="11"/>
      <c r="J2320" s="79"/>
      <c r="K2320" s="80"/>
    </row>
    <row r="2321" spans="2:11" s="68" customFormat="1" x14ac:dyDescent="0.2">
      <c r="B2321" s="93" t="s">
        <v>3290</v>
      </c>
      <c r="C2321" s="94">
        <v>4</v>
      </c>
      <c r="D2321" s="95" t="s">
        <v>1312</v>
      </c>
      <c r="E2321" s="57" t="s">
        <v>416</v>
      </c>
      <c r="F2321" s="94" t="s">
        <v>1312</v>
      </c>
      <c r="G2321" s="96">
        <v>0</v>
      </c>
      <c r="H2321" s="97"/>
      <c r="I2321" s="225"/>
      <c r="J2321" s="97"/>
      <c r="K2321" s="98"/>
    </row>
    <row r="2322" spans="2:11" s="68" customFormat="1" x14ac:dyDescent="0.2">
      <c r="B2322" s="87" t="s">
        <v>3286</v>
      </c>
      <c r="C2322" s="88">
        <v>3</v>
      </c>
      <c r="D2322" s="89" t="s">
        <v>1312</v>
      </c>
      <c r="E2322" s="56" t="s">
        <v>511</v>
      </c>
      <c r="F2322" s="88" t="s">
        <v>1312</v>
      </c>
      <c r="G2322" s="90">
        <v>0</v>
      </c>
      <c r="H2322" s="91"/>
      <c r="I2322" s="224"/>
      <c r="J2322" s="91"/>
      <c r="K2322" s="92"/>
    </row>
    <row r="2323" spans="2:11" s="68" customFormat="1" x14ac:dyDescent="0.2">
      <c r="B2323" s="69" t="s">
        <v>3292</v>
      </c>
      <c r="C2323" s="70">
        <v>0</v>
      </c>
      <c r="D2323" s="71" t="s">
        <v>1312</v>
      </c>
      <c r="E2323" s="53" t="s">
        <v>140</v>
      </c>
      <c r="F2323" s="70" t="s">
        <v>1312</v>
      </c>
      <c r="G2323" s="72">
        <v>0</v>
      </c>
      <c r="H2323" s="73"/>
      <c r="I2323" s="214"/>
      <c r="J2323" s="73"/>
      <c r="K2323" s="74"/>
    </row>
    <row r="2324" spans="2:11" s="68" customFormat="1" x14ac:dyDescent="0.2">
      <c r="B2324" s="69" t="s">
        <v>3293</v>
      </c>
      <c r="C2324" s="70">
        <v>0</v>
      </c>
      <c r="D2324" s="71" t="s">
        <v>1312</v>
      </c>
      <c r="E2324" s="53" t="s">
        <v>347</v>
      </c>
      <c r="F2324" s="70" t="s">
        <v>1312</v>
      </c>
      <c r="G2324" s="72">
        <v>0</v>
      </c>
      <c r="H2324" s="73"/>
      <c r="I2324" s="214"/>
      <c r="J2324" s="73"/>
      <c r="K2324" s="74"/>
    </row>
    <row r="2325" spans="2:11" s="68" customFormat="1" ht="89.25" x14ac:dyDescent="0.2">
      <c r="B2325" s="75" t="s">
        <v>3294</v>
      </c>
      <c r="C2325" s="76"/>
      <c r="D2325" s="77" t="s">
        <v>431</v>
      </c>
      <c r="E2325" s="54" t="s">
        <v>654</v>
      </c>
      <c r="F2325" s="122" t="s">
        <v>161</v>
      </c>
      <c r="G2325" s="78">
        <v>1</v>
      </c>
      <c r="H2325" s="79"/>
      <c r="I2325" s="11"/>
      <c r="J2325" s="79"/>
      <c r="K2325" s="80"/>
    </row>
    <row r="2326" spans="2:11" s="68" customFormat="1" x14ac:dyDescent="0.2">
      <c r="B2326" s="93" t="s">
        <v>3293</v>
      </c>
      <c r="C2326" s="94">
        <v>4</v>
      </c>
      <c r="D2326" s="95" t="s">
        <v>1312</v>
      </c>
      <c r="E2326" s="57" t="s">
        <v>385</v>
      </c>
      <c r="F2326" s="94" t="s">
        <v>1312</v>
      </c>
      <c r="G2326" s="96">
        <v>0</v>
      </c>
      <c r="H2326" s="97"/>
      <c r="I2326" s="225"/>
      <c r="J2326" s="97"/>
      <c r="K2326" s="98"/>
    </row>
    <row r="2327" spans="2:11" s="68" customFormat="1" x14ac:dyDescent="0.2">
      <c r="B2327" s="69" t="s">
        <v>3295</v>
      </c>
      <c r="C2327" s="70">
        <v>0</v>
      </c>
      <c r="D2327" s="71" t="s">
        <v>1312</v>
      </c>
      <c r="E2327" s="53" t="s">
        <v>182</v>
      </c>
      <c r="F2327" s="70" t="s">
        <v>1312</v>
      </c>
      <c r="G2327" s="72">
        <v>0</v>
      </c>
      <c r="H2327" s="73"/>
      <c r="I2327" s="214"/>
      <c r="J2327" s="73"/>
      <c r="K2327" s="74"/>
    </row>
    <row r="2328" spans="2:11" s="68" customFormat="1" ht="114.75" x14ac:dyDescent="0.2">
      <c r="B2328" s="75" t="s">
        <v>3296</v>
      </c>
      <c r="C2328" s="76"/>
      <c r="D2328" s="77" t="s">
        <v>87</v>
      </c>
      <c r="E2328" s="54" t="s">
        <v>655</v>
      </c>
      <c r="F2328" s="122" t="s">
        <v>161</v>
      </c>
      <c r="G2328" s="78">
        <v>1</v>
      </c>
      <c r="H2328" s="79"/>
      <c r="I2328" s="11"/>
      <c r="J2328" s="79"/>
      <c r="K2328" s="80"/>
    </row>
    <row r="2329" spans="2:11" s="68" customFormat="1" x14ac:dyDescent="0.2">
      <c r="B2329" s="93" t="s">
        <v>3295</v>
      </c>
      <c r="C2329" s="94">
        <v>4</v>
      </c>
      <c r="D2329" s="95" t="s">
        <v>1312</v>
      </c>
      <c r="E2329" s="57" t="s">
        <v>264</v>
      </c>
      <c r="F2329" s="94" t="s">
        <v>1312</v>
      </c>
      <c r="G2329" s="96">
        <v>0</v>
      </c>
      <c r="H2329" s="97"/>
      <c r="I2329" s="225"/>
      <c r="J2329" s="97"/>
      <c r="K2329" s="98"/>
    </row>
    <row r="2330" spans="2:11" s="68" customFormat="1" x14ac:dyDescent="0.2">
      <c r="B2330" s="69" t="s">
        <v>3297</v>
      </c>
      <c r="C2330" s="70">
        <v>0</v>
      </c>
      <c r="D2330" s="71" t="s">
        <v>1312</v>
      </c>
      <c r="E2330" s="53" t="s">
        <v>43</v>
      </c>
      <c r="F2330" s="70" t="s">
        <v>1312</v>
      </c>
      <c r="G2330" s="72">
        <v>0</v>
      </c>
      <c r="H2330" s="73"/>
      <c r="I2330" s="214"/>
      <c r="J2330" s="73"/>
      <c r="K2330" s="74"/>
    </row>
    <row r="2331" spans="2:11" s="68" customFormat="1" ht="102" x14ac:dyDescent="0.2">
      <c r="B2331" s="75" t="s">
        <v>3298</v>
      </c>
      <c r="C2331" s="76"/>
      <c r="D2331" s="77" t="s">
        <v>141</v>
      </c>
      <c r="E2331" s="54" t="s">
        <v>737</v>
      </c>
      <c r="F2331" s="122" t="s">
        <v>161</v>
      </c>
      <c r="G2331" s="78">
        <v>1</v>
      </c>
      <c r="H2331" s="79"/>
      <c r="I2331" s="11"/>
      <c r="J2331" s="79"/>
      <c r="K2331" s="80"/>
    </row>
    <row r="2332" spans="2:11" s="68" customFormat="1" x14ac:dyDescent="0.2">
      <c r="B2332" s="93" t="s">
        <v>3299</v>
      </c>
      <c r="C2332" s="94">
        <v>4</v>
      </c>
      <c r="D2332" s="95" t="s">
        <v>1312</v>
      </c>
      <c r="E2332" s="57" t="s">
        <v>495</v>
      </c>
      <c r="F2332" s="94" t="s">
        <v>1312</v>
      </c>
      <c r="G2332" s="96">
        <v>0</v>
      </c>
      <c r="H2332" s="97"/>
      <c r="I2332" s="225"/>
      <c r="J2332" s="97"/>
      <c r="K2332" s="98"/>
    </row>
    <row r="2333" spans="2:11" s="68" customFormat="1" x14ac:dyDescent="0.2">
      <c r="B2333" s="69" t="s">
        <v>3300</v>
      </c>
      <c r="C2333" s="70">
        <v>0</v>
      </c>
      <c r="D2333" s="71" t="s">
        <v>1312</v>
      </c>
      <c r="E2333" s="53" t="s">
        <v>568</v>
      </c>
      <c r="F2333" s="70" t="s">
        <v>1312</v>
      </c>
      <c r="G2333" s="72">
        <v>0</v>
      </c>
      <c r="H2333" s="73"/>
      <c r="I2333" s="214"/>
      <c r="J2333" s="73"/>
      <c r="K2333" s="74"/>
    </row>
    <row r="2334" spans="2:11" s="68" customFormat="1" ht="114.75" x14ac:dyDescent="0.2">
      <c r="B2334" s="75" t="s">
        <v>3301</v>
      </c>
      <c r="C2334" s="76"/>
      <c r="D2334" s="77" t="s">
        <v>296</v>
      </c>
      <c r="E2334" s="54" t="s">
        <v>1037</v>
      </c>
      <c r="F2334" s="122" t="s">
        <v>373</v>
      </c>
      <c r="G2334" s="78">
        <v>3.4499999999999997</v>
      </c>
      <c r="H2334" s="79"/>
      <c r="I2334" s="11"/>
      <c r="J2334" s="79"/>
      <c r="K2334" s="80"/>
    </row>
    <row r="2335" spans="2:11" s="68" customFormat="1" x14ac:dyDescent="0.2">
      <c r="B2335" s="93" t="s">
        <v>3300</v>
      </c>
      <c r="C2335" s="94">
        <v>4</v>
      </c>
      <c r="D2335" s="95" t="s">
        <v>1312</v>
      </c>
      <c r="E2335" s="57" t="s">
        <v>149</v>
      </c>
      <c r="F2335" s="94" t="s">
        <v>1312</v>
      </c>
      <c r="G2335" s="96">
        <v>0</v>
      </c>
      <c r="H2335" s="97"/>
      <c r="I2335" s="225"/>
      <c r="J2335" s="97"/>
      <c r="K2335" s="98"/>
    </row>
    <row r="2336" spans="2:11" s="68" customFormat="1" x14ac:dyDescent="0.2">
      <c r="B2336" s="69" t="s">
        <v>3302</v>
      </c>
      <c r="C2336" s="70">
        <v>0</v>
      </c>
      <c r="D2336" s="71" t="s">
        <v>1312</v>
      </c>
      <c r="E2336" s="53" t="s">
        <v>33</v>
      </c>
      <c r="F2336" s="70" t="s">
        <v>1312</v>
      </c>
      <c r="G2336" s="72">
        <v>0</v>
      </c>
      <c r="H2336" s="73"/>
      <c r="I2336" s="214"/>
      <c r="J2336" s="73"/>
      <c r="K2336" s="74"/>
    </row>
    <row r="2337" spans="2:11" s="68" customFormat="1" ht="127.5" x14ac:dyDescent="0.2">
      <c r="B2337" s="75" t="s">
        <v>3303</v>
      </c>
      <c r="C2337" s="76"/>
      <c r="D2337" s="77" t="s">
        <v>296</v>
      </c>
      <c r="E2337" s="54" t="s">
        <v>741</v>
      </c>
      <c r="F2337" s="122" t="s">
        <v>373</v>
      </c>
      <c r="G2337" s="78">
        <v>4.5999999999999996</v>
      </c>
      <c r="H2337" s="79"/>
      <c r="I2337" s="11"/>
      <c r="J2337" s="79"/>
      <c r="K2337" s="80"/>
    </row>
    <row r="2338" spans="2:11" s="68" customFormat="1" x14ac:dyDescent="0.2">
      <c r="B2338" s="93" t="s">
        <v>3302</v>
      </c>
      <c r="C2338" s="94">
        <v>4</v>
      </c>
      <c r="D2338" s="95" t="s">
        <v>1312</v>
      </c>
      <c r="E2338" s="57" t="s">
        <v>132</v>
      </c>
      <c r="F2338" s="94" t="s">
        <v>1312</v>
      </c>
      <c r="G2338" s="96">
        <v>0</v>
      </c>
      <c r="H2338" s="97"/>
      <c r="I2338" s="225"/>
      <c r="J2338" s="97"/>
      <c r="K2338" s="98"/>
    </row>
    <row r="2339" spans="2:11" s="68" customFormat="1" x14ac:dyDescent="0.2">
      <c r="B2339" s="69" t="s">
        <v>3304</v>
      </c>
      <c r="C2339" s="70">
        <v>0</v>
      </c>
      <c r="D2339" s="71" t="s">
        <v>1312</v>
      </c>
      <c r="E2339" s="53" t="s">
        <v>548</v>
      </c>
      <c r="F2339" s="70" t="s">
        <v>1312</v>
      </c>
      <c r="G2339" s="72">
        <v>0</v>
      </c>
      <c r="H2339" s="73"/>
      <c r="I2339" s="214"/>
      <c r="J2339" s="73"/>
      <c r="K2339" s="74"/>
    </row>
    <row r="2340" spans="2:11" s="68" customFormat="1" ht="102" x14ac:dyDescent="0.2">
      <c r="B2340" s="75" t="s">
        <v>3305</v>
      </c>
      <c r="C2340" s="76"/>
      <c r="D2340" s="77" t="s">
        <v>527</v>
      </c>
      <c r="E2340" s="54" t="s">
        <v>747</v>
      </c>
      <c r="F2340" s="122" t="s">
        <v>161</v>
      </c>
      <c r="G2340" s="78">
        <v>1</v>
      </c>
      <c r="H2340" s="79"/>
      <c r="I2340" s="11"/>
      <c r="J2340" s="79"/>
      <c r="K2340" s="80"/>
    </row>
    <row r="2341" spans="2:11" s="68" customFormat="1" x14ac:dyDescent="0.2">
      <c r="B2341" s="93" t="s">
        <v>3304</v>
      </c>
      <c r="C2341" s="94">
        <v>4</v>
      </c>
      <c r="D2341" s="95" t="s">
        <v>1312</v>
      </c>
      <c r="E2341" s="57" t="s">
        <v>124</v>
      </c>
      <c r="F2341" s="94" t="s">
        <v>1312</v>
      </c>
      <c r="G2341" s="96">
        <v>0</v>
      </c>
      <c r="H2341" s="97"/>
      <c r="I2341" s="225"/>
      <c r="J2341" s="97"/>
      <c r="K2341" s="98"/>
    </row>
    <row r="2342" spans="2:11" s="68" customFormat="1" x14ac:dyDescent="0.2">
      <c r="B2342" s="87" t="s">
        <v>3292</v>
      </c>
      <c r="C2342" s="88">
        <v>3</v>
      </c>
      <c r="D2342" s="89" t="s">
        <v>1312</v>
      </c>
      <c r="E2342" s="56" t="s">
        <v>284</v>
      </c>
      <c r="F2342" s="88" t="s">
        <v>1312</v>
      </c>
      <c r="G2342" s="90">
        <v>0</v>
      </c>
      <c r="H2342" s="91"/>
      <c r="I2342" s="224"/>
      <c r="J2342" s="91"/>
      <c r="K2342" s="92"/>
    </row>
    <row r="2343" spans="2:11" s="68" customFormat="1" x14ac:dyDescent="0.2">
      <c r="B2343" s="69" t="s">
        <v>3306</v>
      </c>
      <c r="C2343" s="70">
        <v>0</v>
      </c>
      <c r="D2343" s="71" t="s">
        <v>1312</v>
      </c>
      <c r="E2343" s="53" t="s">
        <v>411</v>
      </c>
      <c r="F2343" s="70" t="s">
        <v>1312</v>
      </c>
      <c r="G2343" s="72">
        <v>0</v>
      </c>
      <c r="H2343" s="73"/>
      <c r="I2343" s="214"/>
      <c r="J2343" s="73"/>
      <c r="K2343" s="74"/>
    </row>
    <row r="2344" spans="2:11" s="68" customFormat="1" x14ac:dyDescent="0.2">
      <c r="B2344" s="69" t="s">
        <v>3307</v>
      </c>
      <c r="C2344" s="70">
        <v>0</v>
      </c>
      <c r="D2344" s="71" t="s">
        <v>1312</v>
      </c>
      <c r="E2344" s="53" t="s">
        <v>232</v>
      </c>
      <c r="F2344" s="70" t="s">
        <v>1312</v>
      </c>
      <c r="G2344" s="72">
        <v>0</v>
      </c>
      <c r="H2344" s="73"/>
      <c r="I2344" s="214"/>
      <c r="J2344" s="73"/>
      <c r="K2344" s="74"/>
    </row>
    <row r="2345" spans="2:11" s="68" customFormat="1" x14ac:dyDescent="0.2">
      <c r="B2345" s="69" t="s">
        <v>3308</v>
      </c>
      <c r="C2345" s="70">
        <v>0</v>
      </c>
      <c r="D2345" s="71" t="s">
        <v>1312</v>
      </c>
      <c r="E2345" s="53" t="s">
        <v>229</v>
      </c>
      <c r="F2345" s="70" t="s">
        <v>1312</v>
      </c>
      <c r="G2345" s="72">
        <v>0</v>
      </c>
      <c r="H2345" s="73"/>
      <c r="I2345" s="214"/>
      <c r="J2345" s="73"/>
      <c r="K2345" s="74"/>
    </row>
    <row r="2346" spans="2:11" s="68" customFormat="1" ht="76.5" x14ac:dyDescent="0.2">
      <c r="B2346" s="75" t="s">
        <v>3309</v>
      </c>
      <c r="C2346" s="76"/>
      <c r="D2346" s="77" t="s">
        <v>248</v>
      </c>
      <c r="E2346" s="54" t="s">
        <v>671</v>
      </c>
      <c r="F2346" s="122" t="s">
        <v>161</v>
      </c>
      <c r="G2346" s="78">
        <v>4</v>
      </c>
      <c r="H2346" s="79"/>
      <c r="I2346" s="11"/>
      <c r="J2346" s="79"/>
      <c r="K2346" s="80"/>
    </row>
    <row r="2347" spans="2:11" s="68" customFormat="1" x14ac:dyDescent="0.2">
      <c r="B2347" s="99" t="s">
        <v>3308</v>
      </c>
      <c r="C2347" s="100">
        <v>5</v>
      </c>
      <c r="D2347" s="101" t="s">
        <v>1312</v>
      </c>
      <c r="E2347" s="58" t="s">
        <v>416</v>
      </c>
      <c r="F2347" s="100" t="s">
        <v>1312</v>
      </c>
      <c r="G2347" s="102">
        <v>0</v>
      </c>
      <c r="H2347" s="103"/>
      <c r="I2347" s="226"/>
      <c r="J2347" s="103"/>
      <c r="K2347" s="104"/>
    </row>
    <row r="2348" spans="2:11" s="68" customFormat="1" x14ac:dyDescent="0.2">
      <c r="B2348" s="69" t="s">
        <v>3310</v>
      </c>
      <c r="C2348" s="70">
        <v>0</v>
      </c>
      <c r="D2348" s="71" t="s">
        <v>1312</v>
      </c>
      <c r="E2348" s="53" t="s">
        <v>387</v>
      </c>
      <c r="F2348" s="70" t="s">
        <v>1312</v>
      </c>
      <c r="G2348" s="72">
        <v>0</v>
      </c>
      <c r="H2348" s="73"/>
      <c r="I2348" s="214"/>
      <c r="J2348" s="73"/>
      <c r="K2348" s="74"/>
    </row>
    <row r="2349" spans="2:11" s="68" customFormat="1" ht="127.5" x14ac:dyDescent="0.2">
      <c r="B2349" s="75" t="s">
        <v>3311</v>
      </c>
      <c r="C2349" s="76"/>
      <c r="D2349" s="77" t="s">
        <v>471</v>
      </c>
      <c r="E2349" s="54" t="s">
        <v>672</v>
      </c>
      <c r="F2349" s="122" t="s">
        <v>373</v>
      </c>
      <c r="G2349" s="78">
        <v>29.324999999999999</v>
      </c>
      <c r="H2349" s="79"/>
      <c r="I2349" s="11"/>
      <c r="J2349" s="79"/>
      <c r="K2349" s="80"/>
    </row>
    <row r="2350" spans="2:11" s="68" customFormat="1" x14ac:dyDescent="0.2">
      <c r="B2350" s="99" t="s">
        <v>3310</v>
      </c>
      <c r="C2350" s="100">
        <v>5</v>
      </c>
      <c r="D2350" s="101" t="s">
        <v>1312</v>
      </c>
      <c r="E2350" s="58" t="s">
        <v>551</v>
      </c>
      <c r="F2350" s="100" t="s">
        <v>1312</v>
      </c>
      <c r="G2350" s="102">
        <v>0</v>
      </c>
      <c r="H2350" s="103"/>
      <c r="I2350" s="226"/>
      <c r="J2350" s="103"/>
      <c r="K2350" s="104"/>
    </row>
    <row r="2351" spans="2:11" s="68" customFormat="1" x14ac:dyDescent="0.2">
      <c r="B2351" s="93" t="s">
        <v>3307</v>
      </c>
      <c r="C2351" s="94">
        <v>4</v>
      </c>
      <c r="D2351" s="95" t="s">
        <v>1312</v>
      </c>
      <c r="E2351" s="57" t="s">
        <v>534</v>
      </c>
      <c r="F2351" s="94" t="s">
        <v>1312</v>
      </c>
      <c r="G2351" s="96">
        <v>0</v>
      </c>
      <c r="H2351" s="97"/>
      <c r="I2351" s="225"/>
      <c r="J2351" s="97"/>
      <c r="K2351" s="98"/>
    </row>
    <row r="2352" spans="2:11" s="68" customFormat="1" x14ac:dyDescent="0.2">
      <c r="B2352" s="87" t="s">
        <v>3306</v>
      </c>
      <c r="C2352" s="88">
        <v>3</v>
      </c>
      <c r="D2352" s="89" t="s">
        <v>1312</v>
      </c>
      <c r="E2352" s="56" t="s">
        <v>391</v>
      </c>
      <c r="F2352" s="88" t="s">
        <v>1312</v>
      </c>
      <c r="G2352" s="90">
        <v>0</v>
      </c>
      <c r="H2352" s="91"/>
      <c r="I2352" s="224"/>
      <c r="J2352" s="91"/>
      <c r="K2352" s="92"/>
    </row>
    <row r="2353" spans="2:11" s="68" customFormat="1" x14ac:dyDescent="0.2">
      <c r="B2353" s="69" t="s">
        <v>3312</v>
      </c>
      <c r="C2353" s="70">
        <v>0</v>
      </c>
      <c r="D2353" s="71" t="s">
        <v>1312</v>
      </c>
      <c r="E2353" s="53" t="s">
        <v>11</v>
      </c>
      <c r="F2353" s="70" t="s">
        <v>1312</v>
      </c>
      <c r="G2353" s="72">
        <v>0</v>
      </c>
      <c r="H2353" s="73"/>
      <c r="I2353" s="214"/>
      <c r="J2353" s="73"/>
      <c r="K2353" s="74"/>
    </row>
    <row r="2354" spans="2:11" s="68" customFormat="1" x14ac:dyDescent="0.2">
      <c r="B2354" s="69" t="s">
        <v>3313</v>
      </c>
      <c r="C2354" s="70">
        <v>0</v>
      </c>
      <c r="D2354" s="71" t="s">
        <v>1312</v>
      </c>
      <c r="E2354" s="53" t="s">
        <v>314</v>
      </c>
      <c r="F2354" s="70" t="s">
        <v>1312</v>
      </c>
      <c r="G2354" s="72">
        <v>0</v>
      </c>
      <c r="H2354" s="73"/>
      <c r="I2354" s="214"/>
      <c r="J2354" s="73"/>
      <c r="K2354" s="74"/>
    </row>
    <row r="2355" spans="2:11" s="68" customFormat="1" x14ac:dyDescent="0.2">
      <c r="B2355" s="69" t="s">
        <v>3314</v>
      </c>
      <c r="C2355" s="70">
        <v>0</v>
      </c>
      <c r="D2355" s="71" t="s">
        <v>1312</v>
      </c>
      <c r="E2355" s="53" t="s">
        <v>515</v>
      </c>
      <c r="F2355" s="70" t="s">
        <v>1312</v>
      </c>
      <c r="G2355" s="72">
        <v>0</v>
      </c>
      <c r="H2355" s="73"/>
      <c r="I2355" s="214"/>
      <c r="J2355" s="73"/>
      <c r="K2355" s="74"/>
    </row>
    <row r="2356" spans="2:11" s="68" customFormat="1" ht="165.75" x14ac:dyDescent="0.2">
      <c r="B2356" s="75" t="s">
        <v>3315</v>
      </c>
      <c r="C2356" s="76"/>
      <c r="D2356" s="77" t="s">
        <v>352</v>
      </c>
      <c r="E2356" s="54" t="s">
        <v>760</v>
      </c>
      <c r="F2356" s="122" t="s">
        <v>161</v>
      </c>
      <c r="G2356" s="78">
        <v>1</v>
      </c>
      <c r="H2356" s="79"/>
      <c r="I2356" s="11"/>
      <c r="J2356" s="79"/>
      <c r="K2356" s="80"/>
    </row>
    <row r="2357" spans="2:11" s="68" customFormat="1" x14ac:dyDescent="0.2">
      <c r="B2357" s="99" t="s">
        <v>3314</v>
      </c>
      <c r="C2357" s="100">
        <v>5</v>
      </c>
      <c r="D2357" s="101" t="s">
        <v>1312</v>
      </c>
      <c r="E2357" s="58" t="s">
        <v>215</v>
      </c>
      <c r="F2357" s="100" t="s">
        <v>1312</v>
      </c>
      <c r="G2357" s="102">
        <v>0</v>
      </c>
      <c r="H2357" s="103"/>
      <c r="I2357" s="226"/>
      <c r="J2357" s="103"/>
      <c r="K2357" s="104"/>
    </row>
    <row r="2358" spans="2:11" s="68" customFormat="1" x14ac:dyDescent="0.2">
      <c r="B2358" s="69" t="s">
        <v>3316</v>
      </c>
      <c r="C2358" s="70">
        <v>0</v>
      </c>
      <c r="D2358" s="71" t="s">
        <v>1312</v>
      </c>
      <c r="E2358" s="53" t="s">
        <v>83</v>
      </c>
      <c r="F2358" s="70" t="s">
        <v>1312</v>
      </c>
      <c r="G2358" s="72">
        <v>0</v>
      </c>
      <c r="H2358" s="73"/>
      <c r="I2358" s="214"/>
      <c r="J2358" s="73"/>
      <c r="K2358" s="74"/>
    </row>
    <row r="2359" spans="2:11" s="68" customFormat="1" ht="114.75" x14ac:dyDescent="0.2">
      <c r="B2359" s="75" t="s">
        <v>3317</v>
      </c>
      <c r="C2359" s="76"/>
      <c r="D2359" s="77" t="s">
        <v>61</v>
      </c>
      <c r="E2359" s="54" t="s">
        <v>1070</v>
      </c>
      <c r="F2359" s="122" t="s">
        <v>161</v>
      </c>
      <c r="G2359" s="78">
        <v>2</v>
      </c>
      <c r="H2359" s="79"/>
      <c r="I2359" s="11"/>
      <c r="J2359" s="79"/>
      <c r="K2359" s="80"/>
    </row>
    <row r="2360" spans="2:11" s="68" customFormat="1" ht="127.5" x14ac:dyDescent="0.2">
      <c r="B2360" s="75" t="s">
        <v>3318</v>
      </c>
      <c r="C2360" s="76"/>
      <c r="D2360" s="77" t="s">
        <v>61</v>
      </c>
      <c r="E2360" s="54" t="s">
        <v>1071</v>
      </c>
      <c r="F2360" s="122" t="s">
        <v>161</v>
      </c>
      <c r="G2360" s="78">
        <v>1</v>
      </c>
      <c r="H2360" s="79"/>
      <c r="I2360" s="11"/>
      <c r="J2360" s="79"/>
      <c r="K2360" s="80"/>
    </row>
    <row r="2361" spans="2:11" s="68" customFormat="1" x14ac:dyDescent="0.2">
      <c r="B2361" s="99" t="s">
        <v>3316</v>
      </c>
      <c r="C2361" s="100">
        <v>5</v>
      </c>
      <c r="D2361" s="101" t="s">
        <v>1312</v>
      </c>
      <c r="E2361" s="58" t="s">
        <v>192</v>
      </c>
      <c r="F2361" s="100" t="s">
        <v>1312</v>
      </c>
      <c r="G2361" s="102">
        <v>0</v>
      </c>
      <c r="H2361" s="103"/>
      <c r="I2361" s="226"/>
      <c r="J2361" s="103"/>
      <c r="K2361" s="104"/>
    </row>
    <row r="2362" spans="2:11" s="68" customFormat="1" x14ac:dyDescent="0.2">
      <c r="B2362" s="93" t="s">
        <v>3313</v>
      </c>
      <c r="C2362" s="94">
        <v>4</v>
      </c>
      <c r="D2362" s="95" t="s">
        <v>1312</v>
      </c>
      <c r="E2362" s="57" t="s">
        <v>574</v>
      </c>
      <c r="F2362" s="94" t="s">
        <v>1312</v>
      </c>
      <c r="G2362" s="96">
        <v>0</v>
      </c>
      <c r="H2362" s="97"/>
      <c r="I2362" s="225"/>
      <c r="J2362" s="97"/>
      <c r="K2362" s="98"/>
    </row>
    <row r="2363" spans="2:11" s="68" customFormat="1" x14ac:dyDescent="0.2">
      <c r="B2363" s="69" t="s">
        <v>3319</v>
      </c>
      <c r="C2363" s="70">
        <v>0</v>
      </c>
      <c r="D2363" s="71" t="s">
        <v>1312</v>
      </c>
      <c r="E2363" s="53" t="s">
        <v>677</v>
      </c>
      <c r="F2363" s="70" t="s">
        <v>1312</v>
      </c>
      <c r="G2363" s="72">
        <v>0</v>
      </c>
      <c r="H2363" s="73"/>
      <c r="I2363" s="214"/>
      <c r="J2363" s="73"/>
      <c r="K2363" s="74"/>
    </row>
    <row r="2364" spans="2:11" s="68" customFormat="1" x14ac:dyDescent="0.2">
      <c r="B2364" s="69" t="s">
        <v>3320</v>
      </c>
      <c r="C2364" s="70">
        <v>0</v>
      </c>
      <c r="D2364" s="71" t="s">
        <v>1312</v>
      </c>
      <c r="E2364" s="53" t="s">
        <v>767</v>
      </c>
      <c r="F2364" s="70" t="s">
        <v>1312</v>
      </c>
      <c r="G2364" s="72">
        <v>0</v>
      </c>
      <c r="H2364" s="73"/>
      <c r="I2364" s="214"/>
      <c r="J2364" s="73"/>
      <c r="K2364" s="74"/>
    </row>
    <row r="2365" spans="2:11" s="68" customFormat="1" ht="267.75" x14ac:dyDescent="0.2">
      <c r="B2365" s="75" t="s">
        <v>3321</v>
      </c>
      <c r="C2365" s="76"/>
      <c r="D2365" s="77" t="s">
        <v>381</v>
      </c>
      <c r="E2365" s="54" t="s">
        <v>1072</v>
      </c>
      <c r="F2365" s="122" t="s">
        <v>161</v>
      </c>
      <c r="G2365" s="78">
        <v>1</v>
      </c>
      <c r="H2365" s="79"/>
      <c r="I2365" s="11"/>
      <c r="J2365" s="79"/>
      <c r="K2365" s="80"/>
    </row>
    <row r="2366" spans="2:11" s="68" customFormat="1" ht="331.5" x14ac:dyDescent="0.2">
      <c r="B2366" s="75" t="s">
        <v>3322</v>
      </c>
      <c r="C2366" s="76"/>
      <c r="D2366" s="77" t="s">
        <v>381</v>
      </c>
      <c r="E2366" s="54" t="s">
        <v>1298</v>
      </c>
      <c r="F2366" s="122" t="s">
        <v>161</v>
      </c>
      <c r="G2366" s="78">
        <v>2</v>
      </c>
      <c r="H2366" s="79"/>
      <c r="I2366" s="11"/>
      <c r="J2366" s="79"/>
      <c r="K2366" s="80"/>
    </row>
    <row r="2367" spans="2:11" s="68" customFormat="1" ht="293.25" x14ac:dyDescent="0.2">
      <c r="B2367" s="75" t="s">
        <v>3323</v>
      </c>
      <c r="C2367" s="76"/>
      <c r="D2367" s="77" t="s">
        <v>381</v>
      </c>
      <c r="E2367" s="54" t="s">
        <v>1299</v>
      </c>
      <c r="F2367" s="122" t="s">
        <v>161</v>
      </c>
      <c r="G2367" s="78">
        <v>3</v>
      </c>
      <c r="H2367" s="79"/>
      <c r="I2367" s="11"/>
      <c r="J2367" s="79"/>
      <c r="K2367" s="80"/>
    </row>
    <row r="2368" spans="2:11" s="68" customFormat="1" x14ac:dyDescent="0.2">
      <c r="B2368" s="99" t="s">
        <v>3320</v>
      </c>
      <c r="C2368" s="100">
        <v>5</v>
      </c>
      <c r="D2368" s="101" t="s">
        <v>1312</v>
      </c>
      <c r="E2368" s="58" t="s">
        <v>769</v>
      </c>
      <c r="F2368" s="100" t="s">
        <v>1312</v>
      </c>
      <c r="G2368" s="102">
        <v>0</v>
      </c>
      <c r="H2368" s="103"/>
      <c r="I2368" s="226"/>
      <c r="J2368" s="103"/>
      <c r="K2368" s="104"/>
    </row>
    <row r="2369" spans="2:11" s="68" customFormat="1" x14ac:dyDescent="0.2">
      <c r="B2369" s="69" t="s">
        <v>3324</v>
      </c>
      <c r="C2369" s="70">
        <v>0</v>
      </c>
      <c r="D2369" s="71" t="s">
        <v>1312</v>
      </c>
      <c r="E2369" s="53" t="s">
        <v>770</v>
      </c>
      <c r="F2369" s="70" t="s">
        <v>1312</v>
      </c>
      <c r="G2369" s="72">
        <v>0</v>
      </c>
      <c r="H2369" s="73"/>
      <c r="I2369" s="214"/>
      <c r="J2369" s="73"/>
      <c r="K2369" s="74"/>
    </row>
    <row r="2370" spans="2:11" s="68" customFormat="1" ht="216.75" x14ac:dyDescent="0.2">
      <c r="B2370" s="75" t="s">
        <v>3325</v>
      </c>
      <c r="C2370" s="76"/>
      <c r="D2370" s="77" t="s">
        <v>51</v>
      </c>
      <c r="E2370" s="54" t="s">
        <v>771</v>
      </c>
      <c r="F2370" s="122" t="s">
        <v>161</v>
      </c>
      <c r="G2370" s="78">
        <v>2</v>
      </c>
      <c r="H2370" s="79"/>
      <c r="I2370" s="11"/>
      <c r="J2370" s="79"/>
      <c r="K2370" s="80"/>
    </row>
    <row r="2371" spans="2:11" s="68" customFormat="1" x14ac:dyDescent="0.2">
      <c r="B2371" s="99" t="s">
        <v>3324</v>
      </c>
      <c r="C2371" s="100">
        <v>5</v>
      </c>
      <c r="D2371" s="101" t="s">
        <v>1312</v>
      </c>
      <c r="E2371" s="58" t="s">
        <v>772</v>
      </c>
      <c r="F2371" s="100" t="s">
        <v>1312</v>
      </c>
      <c r="G2371" s="102">
        <v>0</v>
      </c>
      <c r="H2371" s="103"/>
      <c r="I2371" s="226"/>
      <c r="J2371" s="103"/>
      <c r="K2371" s="104"/>
    </row>
    <row r="2372" spans="2:11" s="68" customFormat="1" x14ac:dyDescent="0.2">
      <c r="B2372" s="69" t="s">
        <v>3326</v>
      </c>
      <c r="C2372" s="70">
        <v>0</v>
      </c>
      <c r="D2372" s="71" t="s">
        <v>1312</v>
      </c>
      <c r="E2372" s="53" t="s">
        <v>773</v>
      </c>
      <c r="F2372" s="70" t="s">
        <v>1312</v>
      </c>
      <c r="G2372" s="72">
        <v>0</v>
      </c>
      <c r="H2372" s="73"/>
      <c r="I2372" s="214"/>
      <c r="J2372" s="73"/>
      <c r="K2372" s="74"/>
    </row>
    <row r="2373" spans="2:11" s="68" customFormat="1" ht="204" x14ac:dyDescent="0.2">
      <c r="B2373" s="75" t="s">
        <v>3327</v>
      </c>
      <c r="C2373" s="76"/>
      <c r="D2373" s="77" t="s">
        <v>112</v>
      </c>
      <c r="E2373" s="54" t="s">
        <v>774</v>
      </c>
      <c r="F2373" s="122" t="s">
        <v>161</v>
      </c>
      <c r="G2373" s="78">
        <v>2</v>
      </c>
      <c r="H2373" s="79"/>
      <c r="I2373" s="11"/>
      <c r="J2373" s="79"/>
      <c r="K2373" s="80"/>
    </row>
    <row r="2374" spans="2:11" s="68" customFormat="1" x14ac:dyDescent="0.2">
      <c r="B2374" s="99" t="s">
        <v>3326</v>
      </c>
      <c r="C2374" s="100">
        <v>5</v>
      </c>
      <c r="D2374" s="101" t="s">
        <v>1312</v>
      </c>
      <c r="E2374" s="58" t="s">
        <v>775</v>
      </c>
      <c r="F2374" s="100" t="s">
        <v>1312</v>
      </c>
      <c r="G2374" s="102">
        <v>0</v>
      </c>
      <c r="H2374" s="103"/>
      <c r="I2374" s="226"/>
      <c r="J2374" s="103"/>
      <c r="K2374" s="104"/>
    </row>
    <row r="2375" spans="2:11" s="68" customFormat="1" x14ac:dyDescent="0.2">
      <c r="B2375" s="69" t="s">
        <v>3328</v>
      </c>
      <c r="C2375" s="70">
        <v>0</v>
      </c>
      <c r="D2375" s="71" t="s">
        <v>1312</v>
      </c>
      <c r="E2375" s="53" t="s">
        <v>776</v>
      </c>
      <c r="F2375" s="70" t="s">
        <v>1312</v>
      </c>
      <c r="G2375" s="72">
        <v>0</v>
      </c>
      <c r="H2375" s="73"/>
      <c r="I2375" s="214"/>
      <c r="J2375" s="73"/>
      <c r="K2375" s="74"/>
    </row>
    <row r="2376" spans="2:11" s="68" customFormat="1" ht="216.75" x14ac:dyDescent="0.2">
      <c r="B2376" s="75" t="s">
        <v>3329</v>
      </c>
      <c r="C2376" s="76"/>
      <c r="D2376" s="77" t="s">
        <v>158</v>
      </c>
      <c r="E2376" s="54" t="s">
        <v>777</v>
      </c>
      <c r="F2376" s="122" t="s">
        <v>161</v>
      </c>
      <c r="G2376" s="78">
        <v>2</v>
      </c>
      <c r="H2376" s="79"/>
      <c r="I2376" s="11"/>
      <c r="J2376" s="79"/>
      <c r="K2376" s="80"/>
    </row>
    <row r="2377" spans="2:11" s="68" customFormat="1" x14ac:dyDescent="0.2">
      <c r="B2377" s="99" t="s">
        <v>3328</v>
      </c>
      <c r="C2377" s="100">
        <v>5</v>
      </c>
      <c r="D2377" s="101" t="s">
        <v>1312</v>
      </c>
      <c r="E2377" s="58" t="s">
        <v>778</v>
      </c>
      <c r="F2377" s="100" t="s">
        <v>1312</v>
      </c>
      <c r="G2377" s="102">
        <v>0</v>
      </c>
      <c r="H2377" s="103"/>
      <c r="I2377" s="226"/>
      <c r="J2377" s="103"/>
      <c r="K2377" s="104"/>
    </row>
    <row r="2378" spans="2:11" s="68" customFormat="1" x14ac:dyDescent="0.2">
      <c r="B2378" s="69" t="s">
        <v>3330</v>
      </c>
      <c r="C2378" s="70">
        <v>0</v>
      </c>
      <c r="D2378" s="71" t="s">
        <v>1312</v>
      </c>
      <c r="E2378" s="53" t="s">
        <v>779</v>
      </c>
      <c r="F2378" s="70" t="s">
        <v>1312</v>
      </c>
      <c r="G2378" s="72">
        <v>0</v>
      </c>
      <c r="H2378" s="73"/>
      <c r="I2378" s="214"/>
      <c r="J2378" s="73"/>
      <c r="K2378" s="74"/>
    </row>
    <row r="2379" spans="2:11" s="68" customFormat="1" ht="255" x14ac:dyDescent="0.2">
      <c r="B2379" s="75" t="s">
        <v>3331</v>
      </c>
      <c r="C2379" s="76"/>
      <c r="D2379" s="77" t="s">
        <v>210</v>
      </c>
      <c r="E2379" s="54" t="s">
        <v>780</v>
      </c>
      <c r="F2379" s="122" t="s">
        <v>161</v>
      </c>
      <c r="G2379" s="78">
        <v>2</v>
      </c>
      <c r="H2379" s="79"/>
      <c r="I2379" s="11"/>
      <c r="J2379" s="79"/>
      <c r="K2379" s="80"/>
    </row>
    <row r="2380" spans="2:11" s="68" customFormat="1" ht="242.25" x14ac:dyDescent="0.2">
      <c r="B2380" s="75" t="s">
        <v>3332</v>
      </c>
      <c r="C2380" s="76"/>
      <c r="D2380" s="77" t="s">
        <v>210</v>
      </c>
      <c r="E2380" s="54" t="s">
        <v>1076</v>
      </c>
      <c r="F2380" s="122" t="s">
        <v>161</v>
      </c>
      <c r="G2380" s="78">
        <v>3</v>
      </c>
      <c r="H2380" s="79"/>
      <c r="I2380" s="11"/>
      <c r="J2380" s="79"/>
      <c r="K2380" s="80"/>
    </row>
    <row r="2381" spans="2:11" s="68" customFormat="1" ht="229.5" x14ac:dyDescent="0.2">
      <c r="B2381" s="75" t="s">
        <v>3333</v>
      </c>
      <c r="C2381" s="76"/>
      <c r="D2381" s="77" t="s">
        <v>210</v>
      </c>
      <c r="E2381" s="54" t="s">
        <v>1077</v>
      </c>
      <c r="F2381" s="122" t="s">
        <v>161</v>
      </c>
      <c r="G2381" s="78">
        <v>3</v>
      </c>
      <c r="H2381" s="79"/>
      <c r="I2381" s="11"/>
      <c r="J2381" s="79"/>
      <c r="K2381" s="80"/>
    </row>
    <row r="2382" spans="2:11" s="68" customFormat="1" ht="229.5" x14ac:dyDescent="0.2">
      <c r="B2382" s="75" t="s">
        <v>3334</v>
      </c>
      <c r="C2382" s="76"/>
      <c r="D2382" s="77" t="s">
        <v>210</v>
      </c>
      <c r="E2382" s="54" t="s">
        <v>1078</v>
      </c>
      <c r="F2382" s="122" t="s">
        <v>161</v>
      </c>
      <c r="G2382" s="78">
        <v>3</v>
      </c>
      <c r="H2382" s="79"/>
      <c r="I2382" s="11"/>
      <c r="J2382" s="79"/>
      <c r="K2382" s="80"/>
    </row>
    <row r="2383" spans="2:11" s="68" customFormat="1" ht="293.25" x14ac:dyDescent="0.2">
      <c r="B2383" s="75" t="s">
        <v>3335</v>
      </c>
      <c r="C2383" s="76"/>
      <c r="D2383" s="77" t="s">
        <v>210</v>
      </c>
      <c r="E2383" s="54" t="s">
        <v>1300</v>
      </c>
      <c r="F2383" s="122" t="s">
        <v>161</v>
      </c>
      <c r="G2383" s="78">
        <v>1</v>
      </c>
      <c r="H2383" s="79"/>
      <c r="I2383" s="11"/>
      <c r="J2383" s="79"/>
      <c r="K2383" s="80"/>
    </row>
    <row r="2384" spans="2:11" s="68" customFormat="1" x14ac:dyDescent="0.2">
      <c r="B2384" s="99" t="s">
        <v>3330</v>
      </c>
      <c r="C2384" s="100">
        <v>5</v>
      </c>
      <c r="D2384" s="101" t="s">
        <v>1312</v>
      </c>
      <c r="E2384" s="58" t="s">
        <v>782</v>
      </c>
      <c r="F2384" s="100" t="s">
        <v>1312</v>
      </c>
      <c r="G2384" s="102">
        <v>0</v>
      </c>
      <c r="H2384" s="103"/>
      <c r="I2384" s="226"/>
      <c r="J2384" s="103"/>
      <c r="K2384" s="104"/>
    </row>
    <row r="2385" spans="2:11" s="68" customFormat="1" x14ac:dyDescent="0.2">
      <c r="B2385" s="69" t="s">
        <v>3336</v>
      </c>
      <c r="C2385" s="70">
        <v>0</v>
      </c>
      <c r="D2385" s="71" t="s">
        <v>1312</v>
      </c>
      <c r="E2385" s="53" t="s">
        <v>678</v>
      </c>
      <c r="F2385" s="70" t="s">
        <v>1312</v>
      </c>
      <c r="G2385" s="72">
        <v>0</v>
      </c>
      <c r="H2385" s="73"/>
      <c r="I2385" s="214"/>
      <c r="J2385" s="73"/>
      <c r="K2385" s="74"/>
    </row>
    <row r="2386" spans="2:11" s="68" customFormat="1" ht="229.5" x14ac:dyDescent="0.2">
      <c r="B2386" s="75" t="s">
        <v>3337</v>
      </c>
      <c r="C2386" s="76"/>
      <c r="D2386" s="77" t="s">
        <v>432</v>
      </c>
      <c r="E2386" s="54" t="s">
        <v>679</v>
      </c>
      <c r="F2386" s="122" t="s">
        <v>373</v>
      </c>
      <c r="G2386" s="78">
        <v>103.49999999999999</v>
      </c>
      <c r="H2386" s="79"/>
      <c r="I2386" s="11"/>
      <c r="J2386" s="79"/>
      <c r="K2386" s="80"/>
    </row>
    <row r="2387" spans="2:11" s="68" customFormat="1" ht="229.5" x14ac:dyDescent="0.2">
      <c r="B2387" s="75" t="s">
        <v>3338</v>
      </c>
      <c r="C2387" s="76"/>
      <c r="D2387" s="77" t="s">
        <v>377</v>
      </c>
      <c r="E2387" s="54" t="s">
        <v>783</v>
      </c>
      <c r="F2387" s="122" t="s">
        <v>373</v>
      </c>
      <c r="G2387" s="78">
        <v>17.25</v>
      </c>
      <c r="H2387" s="79"/>
      <c r="I2387" s="11"/>
      <c r="J2387" s="79"/>
      <c r="K2387" s="80"/>
    </row>
    <row r="2388" spans="2:11" s="68" customFormat="1" x14ac:dyDescent="0.2">
      <c r="B2388" s="99" t="s">
        <v>3336</v>
      </c>
      <c r="C2388" s="100">
        <v>5</v>
      </c>
      <c r="D2388" s="101" t="s">
        <v>1312</v>
      </c>
      <c r="E2388" s="58" t="s">
        <v>680</v>
      </c>
      <c r="F2388" s="100" t="s">
        <v>1312</v>
      </c>
      <c r="G2388" s="102">
        <v>0</v>
      </c>
      <c r="H2388" s="103"/>
      <c r="I2388" s="226"/>
      <c r="J2388" s="103"/>
      <c r="K2388" s="104"/>
    </row>
    <row r="2389" spans="2:11" s="68" customFormat="1" x14ac:dyDescent="0.2">
      <c r="B2389" s="69" t="s">
        <v>3339</v>
      </c>
      <c r="C2389" s="70">
        <v>0</v>
      </c>
      <c r="D2389" s="71" t="s">
        <v>1312</v>
      </c>
      <c r="E2389" s="53" t="s">
        <v>40</v>
      </c>
      <c r="F2389" s="70" t="s">
        <v>1312</v>
      </c>
      <c r="G2389" s="72">
        <v>0</v>
      </c>
      <c r="H2389" s="73"/>
      <c r="I2389" s="214"/>
      <c r="J2389" s="73"/>
      <c r="K2389" s="74"/>
    </row>
    <row r="2390" spans="2:11" s="68" customFormat="1" ht="153" x14ac:dyDescent="0.2">
      <c r="B2390" s="75" t="s">
        <v>3340</v>
      </c>
      <c r="C2390" s="76"/>
      <c r="D2390" s="77" t="s">
        <v>481</v>
      </c>
      <c r="E2390" s="54" t="s">
        <v>784</v>
      </c>
      <c r="F2390" s="122" t="s">
        <v>373</v>
      </c>
      <c r="G2390" s="78">
        <v>120.74999999999999</v>
      </c>
      <c r="H2390" s="79"/>
      <c r="I2390" s="11"/>
      <c r="J2390" s="79"/>
      <c r="K2390" s="80"/>
    </row>
    <row r="2391" spans="2:11" s="68" customFormat="1" x14ac:dyDescent="0.2">
      <c r="B2391" s="99" t="s">
        <v>3339</v>
      </c>
      <c r="C2391" s="100">
        <v>5</v>
      </c>
      <c r="D2391" s="101" t="s">
        <v>1312</v>
      </c>
      <c r="E2391" s="58" t="s">
        <v>302</v>
      </c>
      <c r="F2391" s="100" t="s">
        <v>1312</v>
      </c>
      <c r="G2391" s="102">
        <v>0</v>
      </c>
      <c r="H2391" s="103"/>
      <c r="I2391" s="226"/>
      <c r="J2391" s="103"/>
      <c r="K2391" s="104"/>
    </row>
    <row r="2392" spans="2:11" s="68" customFormat="1" x14ac:dyDescent="0.2">
      <c r="B2392" s="69" t="s">
        <v>3341</v>
      </c>
      <c r="C2392" s="70">
        <v>0</v>
      </c>
      <c r="D2392" s="71" t="s">
        <v>1312</v>
      </c>
      <c r="E2392" s="53" t="s">
        <v>785</v>
      </c>
      <c r="F2392" s="70" t="s">
        <v>1312</v>
      </c>
      <c r="G2392" s="72">
        <v>0</v>
      </c>
      <c r="H2392" s="73"/>
      <c r="I2392" s="214"/>
      <c r="J2392" s="73"/>
      <c r="K2392" s="74"/>
    </row>
    <row r="2393" spans="2:11" s="68" customFormat="1" ht="242.25" x14ac:dyDescent="0.2">
      <c r="B2393" s="75" t="s">
        <v>3342</v>
      </c>
      <c r="C2393" s="76"/>
      <c r="D2393" s="77" t="s">
        <v>559</v>
      </c>
      <c r="E2393" s="54" t="s">
        <v>786</v>
      </c>
      <c r="F2393" s="122" t="s">
        <v>161</v>
      </c>
      <c r="G2393" s="78">
        <v>1</v>
      </c>
      <c r="H2393" s="79"/>
      <c r="I2393" s="11"/>
      <c r="J2393" s="79"/>
      <c r="K2393" s="80"/>
    </row>
    <row r="2394" spans="2:11" s="68" customFormat="1" ht="229.5" x14ac:dyDescent="0.2">
      <c r="B2394" s="75" t="s">
        <v>3343</v>
      </c>
      <c r="C2394" s="76"/>
      <c r="D2394" s="77" t="s">
        <v>559</v>
      </c>
      <c r="E2394" s="54" t="s">
        <v>787</v>
      </c>
      <c r="F2394" s="122" t="s">
        <v>161</v>
      </c>
      <c r="G2394" s="78">
        <v>1</v>
      </c>
      <c r="H2394" s="79"/>
      <c r="I2394" s="11"/>
      <c r="J2394" s="79"/>
      <c r="K2394" s="80"/>
    </row>
    <row r="2395" spans="2:11" s="68" customFormat="1" x14ac:dyDescent="0.2">
      <c r="B2395" s="99" t="s">
        <v>3341</v>
      </c>
      <c r="C2395" s="100">
        <v>5</v>
      </c>
      <c r="D2395" s="101" t="s">
        <v>1312</v>
      </c>
      <c r="E2395" s="58" t="s">
        <v>788</v>
      </c>
      <c r="F2395" s="100" t="s">
        <v>1312</v>
      </c>
      <c r="G2395" s="102">
        <v>0</v>
      </c>
      <c r="H2395" s="103"/>
      <c r="I2395" s="226"/>
      <c r="J2395" s="103"/>
      <c r="K2395" s="104"/>
    </row>
    <row r="2396" spans="2:11" s="68" customFormat="1" x14ac:dyDescent="0.2">
      <c r="B2396" s="93" t="s">
        <v>3319</v>
      </c>
      <c r="C2396" s="94">
        <v>4</v>
      </c>
      <c r="D2396" s="95" t="s">
        <v>1312</v>
      </c>
      <c r="E2396" s="57" t="s">
        <v>682</v>
      </c>
      <c r="F2396" s="94" t="s">
        <v>1312</v>
      </c>
      <c r="G2396" s="96">
        <v>0</v>
      </c>
      <c r="H2396" s="97"/>
      <c r="I2396" s="225"/>
      <c r="J2396" s="97"/>
      <c r="K2396" s="98"/>
    </row>
    <row r="2397" spans="2:11" s="68" customFormat="1" x14ac:dyDescent="0.2">
      <c r="B2397" s="87" t="s">
        <v>3312</v>
      </c>
      <c r="C2397" s="88">
        <v>3</v>
      </c>
      <c r="D2397" s="89" t="s">
        <v>1312</v>
      </c>
      <c r="E2397" s="56" t="s">
        <v>503</v>
      </c>
      <c r="F2397" s="88" t="s">
        <v>1312</v>
      </c>
      <c r="G2397" s="90">
        <v>0</v>
      </c>
      <c r="H2397" s="91"/>
      <c r="I2397" s="224"/>
      <c r="J2397" s="91"/>
      <c r="K2397" s="92"/>
    </row>
    <row r="2398" spans="2:11" s="68" customFormat="1" x14ac:dyDescent="0.2">
      <c r="B2398" s="69" t="s">
        <v>3344</v>
      </c>
      <c r="C2398" s="70">
        <v>0</v>
      </c>
      <c r="D2398" s="71" t="s">
        <v>1312</v>
      </c>
      <c r="E2398" s="53" t="s">
        <v>683</v>
      </c>
      <c r="F2398" s="70" t="s">
        <v>1312</v>
      </c>
      <c r="G2398" s="72">
        <v>0</v>
      </c>
      <c r="H2398" s="73"/>
      <c r="I2398" s="214"/>
      <c r="J2398" s="73"/>
      <c r="K2398" s="74"/>
    </row>
    <row r="2399" spans="2:11" s="68" customFormat="1" ht="25.5" x14ac:dyDescent="0.2">
      <c r="B2399" s="69" t="s">
        <v>3345</v>
      </c>
      <c r="C2399" s="70">
        <v>0</v>
      </c>
      <c r="D2399" s="71" t="s">
        <v>1312</v>
      </c>
      <c r="E2399" s="53" t="s">
        <v>789</v>
      </c>
      <c r="F2399" s="70" t="s">
        <v>1312</v>
      </c>
      <c r="G2399" s="72">
        <v>0</v>
      </c>
      <c r="H2399" s="73"/>
      <c r="I2399" s="214"/>
      <c r="J2399" s="73"/>
      <c r="K2399" s="74"/>
    </row>
    <row r="2400" spans="2:11" s="68" customFormat="1" x14ac:dyDescent="0.2">
      <c r="B2400" s="69" t="s">
        <v>3346</v>
      </c>
      <c r="C2400" s="70">
        <v>0</v>
      </c>
      <c r="D2400" s="71" t="s">
        <v>1312</v>
      </c>
      <c r="E2400" s="53" t="s">
        <v>798</v>
      </c>
      <c r="F2400" s="70" t="s">
        <v>1312</v>
      </c>
      <c r="G2400" s="72">
        <v>0</v>
      </c>
      <c r="H2400" s="73"/>
      <c r="I2400" s="214"/>
      <c r="J2400" s="73"/>
      <c r="K2400" s="74"/>
    </row>
    <row r="2401" spans="2:11" s="68" customFormat="1" ht="153" x14ac:dyDescent="0.2">
      <c r="B2401" s="75" t="s">
        <v>3347</v>
      </c>
      <c r="C2401" s="76"/>
      <c r="D2401" s="77" t="s">
        <v>1508</v>
      </c>
      <c r="E2401" s="54" t="s">
        <v>1090</v>
      </c>
      <c r="F2401" s="122" t="s">
        <v>161</v>
      </c>
      <c r="G2401" s="78">
        <v>1</v>
      </c>
      <c r="H2401" s="79"/>
      <c r="I2401" s="11"/>
      <c r="J2401" s="79"/>
      <c r="K2401" s="80"/>
    </row>
    <row r="2402" spans="2:11" s="68" customFormat="1" ht="153" x14ac:dyDescent="0.2">
      <c r="B2402" s="75" t="s">
        <v>3348</v>
      </c>
      <c r="C2402" s="76"/>
      <c r="D2402" s="77" t="s">
        <v>254</v>
      </c>
      <c r="E2402" s="54" t="s">
        <v>799</v>
      </c>
      <c r="F2402" s="122" t="s">
        <v>161</v>
      </c>
      <c r="G2402" s="78">
        <v>1</v>
      </c>
      <c r="H2402" s="79"/>
      <c r="I2402" s="11"/>
      <c r="J2402" s="79"/>
      <c r="K2402" s="80"/>
    </row>
    <row r="2403" spans="2:11" s="68" customFormat="1" ht="25.5" x14ac:dyDescent="0.2">
      <c r="B2403" s="99" t="s">
        <v>3346</v>
      </c>
      <c r="C2403" s="100">
        <v>5</v>
      </c>
      <c r="D2403" s="101" t="s">
        <v>1312</v>
      </c>
      <c r="E2403" s="58" t="s">
        <v>801</v>
      </c>
      <c r="F2403" s="100" t="s">
        <v>1312</v>
      </c>
      <c r="G2403" s="102">
        <v>0</v>
      </c>
      <c r="H2403" s="103"/>
      <c r="I2403" s="226"/>
      <c r="J2403" s="103"/>
      <c r="K2403" s="104"/>
    </row>
    <row r="2404" spans="2:11" s="68" customFormat="1" ht="25.5" x14ac:dyDescent="0.2">
      <c r="B2404" s="93" t="s">
        <v>3345</v>
      </c>
      <c r="C2404" s="94">
        <v>4</v>
      </c>
      <c r="D2404" s="95" t="s">
        <v>1312</v>
      </c>
      <c r="E2404" s="57" t="s">
        <v>802</v>
      </c>
      <c r="F2404" s="94" t="s">
        <v>1312</v>
      </c>
      <c r="G2404" s="96">
        <v>0</v>
      </c>
      <c r="H2404" s="97"/>
      <c r="I2404" s="225"/>
      <c r="J2404" s="97"/>
      <c r="K2404" s="98"/>
    </row>
    <row r="2405" spans="2:11" s="68" customFormat="1" ht="25.5" x14ac:dyDescent="0.2">
      <c r="B2405" s="69" t="s">
        <v>3349</v>
      </c>
      <c r="C2405" s="70">
        <v>0</v>
      </c>
      <c r="D2405" s="71" t="s">
        <v>1312</v>
      </c>
      <c r="E2405" s="53" t="s">
        <v>684</v>
      </c>
      <c r="F2405" s="70" t="s">
        <v>1312</v>
      </c>
      <c r="G2405" s="72">
        <v>0</v>
      </c>
      <c r="H2405" s="73"/>
      <c r="I2405" s="214"/>
      <c r="J2405" s="73"/>
      <c r="K2405" s="74"/>
    </row>
    <row r="2406" spans="2:11" s="68" customFormat="1" ht="25.5" x14ac:dyDescent="0.2">
      <c r="B2406" s="69" t="s">
        <v>3350</v>
      </c>
      <c r="C2406" s="70">
        <v>0</v>
      </c>
      <c r="D2406" s="71" t="s">
        <v>1312</v>
      </c>
      <c r="E2406" s="53" t="s">
        <v>803</v>
      </c>
      <c r="F2406" s="70" t="s">
        <v>1312</v>
      </c>
      <c r="G2406" s="72">
        <v>0</v>
      </c>
      <c r="H2406" s="73"/>
      <c r="I2406" s="214"/>
      <c r="J2406" s="73"/>
      <c r="K2406" s="74"/>
    </row>
    <row r="2407" spans="2:11" s="68" customFormat="1" ht="165.75" x14ac:dyDescent="0.2">
      <c r="B2407" s="75" t="s">
        <v>3351</v>
      </c>
      <c r="C2407" s="76"/>
      <c r="D2407" s="77" t="s">
        <v>274</v>
      </c>
      <c r="E2407" s="61" t="s">
        <v>804</v>
      </c>
      <c r="F2407" s="122" t="s">
        <v>373</v>
      </c>
      <c r="G2407" s="78">
        <v>17.25</v>
      </c>
      <c r="H2407" s="79"/>
      <c r="I2407" s="11"/>
      <c r="J2407" s="79"/>
      <c r="K2407" s="80"/>
    </row>
    <row r="2408" spans="2:11" s="68" customFormat="1" ht="165.75" x14ac:dyDescent="0.2">
      <c r="B2408" s="75" t="s">
        <v>3352</v>
      </c>
      <c r="C2408" s="76"/>
      <c r="D2408" s="77" t="s">
        <v>274</v>
      </c>
      <c r="E2408" s="54" t="s">
        <v>1212</v>
      </c>
      <c r="F2408" s="122" t="s">
        <v>373</v>
      </c>
      <c r="G2408" s="78">
        <v>34.5</v>
      </c>
      <c r="H2408" s="79"/>
      <c r="I2408" s="11"/>
      <c r="J2408" s="79"/>
      <c r="K2408" s="80"/>
    </row>
    <row r="2409" spans="2:11" s="68" customFormat="1" ht="165.75" x14ac:dyDescent="0.2">
      <c r="B2409" s="75" t="s">
        <v>3353</v>
      </c>
      <c r="C2409" s="76"/>
      <c r="D2409" s="77" t="s">
        <v>274</v>
      </c>
      <c r="E2409" s="54" t="s">
        <v>1213</v>
      </c>
      <c r="F2409" s="122" t="s">
        <v>373</v>
      </c>
      <c r="G2409" s="78">
        <v>11.5</v>
      </c>
      <c r="H2409" s="79"/>
      <c r="I2409" s="11"/>
      <c r="J2409" s="79"/>
      <c r="K2409" s="80"/>
    </row>
    <row r="2410" spans="2:11" s="68" customFormat="1" ht="178.5" x14ac:dyDescent="0.2">
      <c r="B2410" s="75" t="s">
        <v>3354</v>
      </c>
      <c r="C2410" s="76"/>
      <c r="D2410" s="77" t="s">
        <v>274</v>
      </c>
      <c r="E2410" s="54" t="s">
        <v>1241</v>
      </c>
      <c r="F2410" s="122" t="s">
        <v>373</v>
      </c>
      <c r="G2410" s="78">
        <v>23</v>
      </c>
      <c r="H2410" s="79"/>
      <c r="I2410" s="11"/>
      <c r="J2410" s="79"/>
      <c r="K2410" s="80"/>
    </row>
    <row r="2411" spans="2:11" s="68" customFormat="1" ht="25.5" x14ac:dyDescent="0.2">
      <c r="B2411" s="99" t="s">
        <v>3350</v>
      </c>
      <c r="C2411" s="100">
        <v>5</v>
      </c>
      <c r="D2411" s="101" t="s">
        <v>1312</v>
      </c>
      <c r="E2411" s="58" t="s">
        <v>805</v>
      </c>
      <c r="F2411" s="100" t="s">
        <v>1312</v>
      </c>
      <c r="G2411" s="102">
        <v>0</v>
      </c>
      <c r="H2411" s="103"/>
      <c r="I2411" s="226"/>
      <c r="J2411" s="103"/>
      <c r="K2411" s="104"/>
    </row>
    <row r="2412" spans="2:11" s="68" customFormat="1" ht="25.5" x14ac:dyDescent="0.2">
      <c r="B2412" s="93" t="s">
        <v>3349</v>
      </c>
      <c r="C2412" s="94">
        <v>4</v>
      </c>
      <c r="D2412" s="95" t="s">
        <v>1312</v>
      </c>
      <c r="E2412" s="57" t="s">
        <v>700</v>
      </c>
      <c r="F2412" s="94" t="s">
        <v>1312</v>
      </c>
      <c r="G2412" s="96">
        <v>0</v>
      </c>
      <c r="H2412" s="97"/>
      <c r="I2412" s="225"/>
      <c r="J2412" s="97"/>
      <c r="K2412" s="98"/>
    </row>
    <row r="2413" spans="2:11" s="68" customFormat="1" ht="25.5" x14ac:dyDescent="0.2">
      <c r="B2413" s="69" t="s">
        <v>3355</v>
      </c>
      <c r="C2413" s="70">
        <v>0</v>
      </c>
      <c r="D2413" s="71" t="s">
        <v>1312</v>
      </c>
      <c r="E2413" s="53" t="s">
        <v>701</v>
      </c>
      <c r="F2413" s="70" t="s">
        <v>1312</v>
      </c>
      <c r="G2413" s="72">
        <v>0</v>
      </c>
      <c r="H2413" s="73"/>
      <c r="I2413" s="214"/>
      <c r="J2413" s="73"/>
      <c r="K2413" s="74"/>
    </row>
    <row r="2414" spans="2:11" s="68" customFormat="1" x14ac:dyDescent="0.2">
      <c r="B2414" s="69" t="s">
        <v>3356</v>
      </c>
      <c r="C2414" s="70">
        <v>0</v>
      </c>
      <c r="D2414" s="71" t="s">
        <v>1312</v>
      </c>
      <c r="E2414" s="53" t="s">
        <v>702</v>
      </c>
      <c r="F2414" s="70" t="s">
        <v>1312</v>
      </c>
      <c r="G2414" s="72">
        <v>0</v>
      </c>
      <c r="H2414" s="73"/>
      <c r="I2414" s="214"/>
      <c r="J2414" s="73"/>
      <c r="K2414" s="74"/>
    </row>
    <row r="2415" spans="2:11" s="68" customFormat="1" ht="114.75" x14ac:dyDescent="0.2">
      <c r="B2415" s="75" t="s">
        <v>3357</v>
      </c>
      <c r="C2415" s="76"/>
      <c r="D2415" s="77" t="s">
        <v>522</v>
      </c>
      <c r="E2415" s="54" t="s">
        <v>703</v>
      </c>
      <c r="F2415" s="122" t="s">
        <v>161</v>
      </c>
      <c r="G2415" s="78">
        <v>3</v>
      </c>
      <c r="H2415" s="79"/>
      <c r="I2415" s="11"/>
      <c r="J2415" s="79"/>
      <c r="K2415" s="80"/>
    </row>
    <row r="2416" spans="2:11" s="68" customFormat="1" ht="140.25" x14ac:dyDescent="0.2">
      <c r="B2416" s="75" t="s">
        <v>3358</v>
      </c>
      <c r="C2416" s="76"/>
      <c r="D2416" s="77" t="s">
        <v>522</v>
      </c>
      <c r="E2416" s="54" t="s">
        <v>812</v>
      </c>
      <c r="F2416" s="122" t="s">
        <v>161</v>
      </c>
      <c r="G2416" s="78">
        <v>3</v>
      </c>
      <c r="H2416" s="79"/>
      <c r="I2416" s="11"/>
      <c r="J2416" s="79"/>
      <c r="K2416" s="80"/>
    </row>
    <row r="2417" spans="2:11" s="68" customFormat="1" ht="25.5" x14ac:dyDescent="0.2">
      <c r="B2417" s="99" t="s">
        <v>3356</v>
      </c>
      <c r="C2417" s="100">
        <v>5</v>
      </c>
      <c r="D2417" s="101" t="s">
        <v>1312</v>
      </c>
      <c r="E2417" s="58" t="s">
        <v>705</v>
      </c>
      <c r="F2417" s="100" t="s">
        <v>1312</v>
      </c>
      <c r="G2417" s="102">
        <v>0</v>
      </c>
      <c r="H2417" s="103"/>
      <c r="I2417" s="226"/>
      <c r="J2417" s="103"/>
      <c r="K2417" s="104"/>
    </row>
    <row r="2418" spans="2:11" s="68" customFormat="1" ht="38.25" x14ac:dyDescent="0.2">
      <c r="B2418" s="93" t="s">
        <v>3355</v>
      </c>
      <c r="C2418" s="94">
        <v>4</v>
      </c>
      <c r="D2418" s="95" t="s">
        <v>1312</v>
      </c>
      <c r="E2418" s="57" t="s">
        <v>706</v>
      </c>
      <c r="F2418" s="94" t="s">
        <v>1312</v>
      </c>
      <c r="G2418" s="96">
        <v>0</v>
      </c>
      <c r="H2418" s="97"/>
      <c r="I2418" s="225"/>
      <c r="J2418" s="97"/>
      <c r="K2418" s="98"/>
    </row>
    <row r="2419" spans="2:11" s="68" customFormat="1" x14ac:dyDescent="0.2">
      <c r="B2419" s="69" t="s">
        <v>3359</v>
      </c>
      <c r="C2419" s="70">
        <v>0</v>
      </c>
      <c r="D2419" s="71" t="s">
        <v>1312</v>
      </c>
      <c r="E2419" s="53" t="s">
        <v>814</v>
      </c>
      <c r="F2419" s="70" t="s">
        <v>1312</v>
      </c>
      <c r="G2419" s="72">
        <v>0</v>
      </c>
      <c r="H2419" s="73"/>
      <c r="I2419" s="214"/>
      <c r="J2419" s="73"/>
      <c r="K2419" s="74"/>
    </row>
    <row r="2420" spans="2:11" s="68" customFormat="1" x14ac:dyDescent="0.2">
      <c r="B2420" s="69" t="s">
        <v>3360</v>
      </c>
      <c r="C2420" s="70">
        <v>0</v>
      </c>
      <c r="D2420" s="71" t="s">
        <v>1312</v>
      </c>
      <c r="E2420" s="53" t="s">
        <v>815</v>
      </c>
      <c r="F2420" s="70" t="s">
        <v>1312</v>
      </c>
      <c r="G2420" s="72">
        <v>0</v>
      </c>
      <c r="H2420" s="73"/>
      <c r="I2420" s="214"/>
      <c r="J2420" s="73"/>
      <c r="K2420" s="74"/>
    </row>
    <row r="2421" spans="2:11" s="68" customFormat="1" ht="204" x14ac:dyDescent="0.2">
      <c r="B2421" s="75" t="s">
        <v>3361</v>
      </c>
      <c r="C2421" s="76"/>
      <c r="D2421" s="77" t="s">
        <v>496</v>
      </c>
      <c r="E2421" s="54" t="s">
        <v>816</v>
      </c>
      <c r="F2421" s="122" t="s">
        <v>161</v>
      </c>
      <c r="G2421" s="78">
        <v>1</v>
      </c>
      <c r="H2421" s="79"/>
      <c r="I2421" s="11"/>
      <c r="J2421" s="79"/>
      <c r="K2421" s="80"/>
    </row>
    <row r="2422" spans="2:11" s="68" customFormat="1" x14ac:dyDescent="0.2">
      <c r="B2422" s="99" t="s">
        <v>3360</v>
      </c>
      <c r="C2422" s="100">
        <v>5</v>
      </c>
      <c r="D2422" s="101" t="s">
        <v>1312</v>
      </c>
      <c r="E2422" s="58" t="s">
        <v>818</v>
      </c>
      <c r="F2422" s="100" t="s">
        <v>1312</v>
      </c>
      <c r="G2422" s="102">
        <v>0</v>
      </c>
      <c r="H2422" s="103"/>
      <c r="I2422" s="226"/>
      <c r="J2422" s="103"/>
      <c r="K2422" s="104"/>
    </row>
    <row r="2423" spans="2:11" s="68" customFormat="1" x14ac:dyDescent="0.2">
      <c r="B2423" s="93" t="s">
        <v>3359</v>
      </c>
      <c r="C2423" s="94">
        <v>4</v>
      </c>
      <c r="D2423" s="95" t="s">
        <v>1312</v>
      </c>
      <c r="E2423" s="57" t="s">
        <v>819</v>
      </c>
      <c r="F2423" s="94" t="s">
        <v>1312</v>
      </c>
      <c r="G2423" s="96">
        <v>0</v>
      </c>
      <c r="H2423" s="97"/>
      <c r="I2423" s="225"/>
      <c r="J2423" s="97"/>
      <c r="K2423" s="98"/>
    </row>
    <row r="2424" spans="2:11" s="68" customFormat="1" x14ac:dyDescent="0.2">
      <c r="B2424" s="69" t="s">
        <v>3362</v>
      </c>
      <c r="C2424" s="70">
        <v>0</v>
      </c>
      <c r="D2424" s="71" t="s">
        <v>1312</v>
      </c>
      <c r="E2424" s="53" t="s">
        <v>707</v>
      </c>
      <c r="F2424" s="70" t="s">
        <v>1312</v>
      </c>
      <c r="G2424" s="72">
        <v>0</v>
      </c>
      <c r="H2424" s="73"/>
      <c r="I2424" s="214"/>
      <c r="J2424" s="73"/>
      <c r="K2424" s="74"/>
    </row>
    <row r="2425" spans="2:11" s="68" customFormat="1" ht="25.5" x14ac:dyDescent="0.2">
      <c r="B2425" s="69" t="s">
        <v>3363</v>
      </c>
      <c r="C2425" s="70">
        <v>0</v>
      </c>
      <c r="D2425" s="71" t="s">
        <v>1312</v>
      </c>
      <c r="E2425" s="53" t="s">
        <v>820</v>
      </c>
      <c r="F2425" s="70" t="s">
        <v>1312</v>
      </c>
      <c r="G2425" s="72">
        <v>0</v>
      </c>
      <c r="H2425" s="73"/>
      <c r="I2425" s="214"/>
      <c r="J2425" s="73"/>
      <c r="K2425" s="74"/>
    </row>
    <row r="2426" spans="2:11" s="68" customFormat="1" ht="306" x14ac:dyDescent="0.2">
      <c r="B2426" s="75" t="s">
        <v>3364</v>
      </c>
      <c r="C2426" s="76"/>
      <c r="D2426" s="77" t="s">
        <v>17</v>
      </c>
      <c r="E2426" s="54" t="s">
        <v>1222</v>
      </c>
      <c r="F2426" s="122" t="s">
        <v>180</v>
      </c>
      <c r="G2426" s="78">
        <v>31</v>
      </c>
      <c r="H2426" s="79"/>
      <c r="I2426" s="11"/>
      <c r="J2426" s="79"/>
      <c r="K2426" s="80"/>
    </row>
    <row r="2427" spans="2:11" s="68" customFormat="1" ht="25.5" x14ac:dyDescent="0.2">
      <c r="B2427" s="99" t="s">
        <v>3363</v>
      </c>
      <c r="C2427" s="100">
        <v>5</v>
      </c>
      <c r="D2427" s="101" t="s">
        <v>1312</v>
      </c>
      <c r="E2427" s="58" t="s">
        <v>826</v>
      </c>
      <c r="F2427" s="100" t="s">
        <v>1312</v>
      </c>
      <c r="G2427" s="102">
        <v>0</v>
      </c>
      <c r="H2427" s="103"/>
      <c r="I2427" s="226"/>
      <c r="J2427" s="103"/>
      <c r="K2427" s="104"/>
    </row>
    <row r="2428" spans="2:11" s="68" customFormat="1" x14ac:dyDescent="0.2">
      <c r="B2428" s="69" t="s">
        <v>3365</v>
      </c>
      <c r="C2428" s="70">
        <v>0</v>
      </c>
      <c r="D2428" s="71" t="s">
        <v>1312</v>
      </c>
      <c r="E2428" s="53" t="s">
        <v>708</v>
      </c>
      <c r="F2428" s="70" t="s">
        <v>1312</v>
      </c>
      <c r="G2428" s="72">
        <v>0</v>
      </c>
      <c r="H2428" s="73"/>
      <c r="I2428" s="214"/>
      <c r="J2428" s="73"/>
      <c r="K2428" s="74"/>
    </row>
    <row r="2429" spans="2:11" s="68" customFormat="1" ht="165.75" x14ac:dyDescent="0.2">
      <c r="B2429" s="75" t="s">
        <v>3366</v>
      </c>
      <c r="C2429" s="76"/>
      <c r="D2429" s="77" t="s">
        <v>276</v>
      </c>
      <c r="E2429" s="54" t="s">
        <v>829</v>
      </c>
      <c r="F2429" s="122" t="s">
        <v>161</v>
      </c>
      <c r="G2429" s="78">
        <v>1</v>
      </c>
      <c r="H2429" s="79"/>
      <c r="I2429" s="11"/>
      <c r="J2429" s="79"/>
      <c r="K2429" s="80"/>
    </row>
    <row r="2430" spans="2:11" s="68" customFormat="1" ht="191.25" x14ac:dyDescent="0.2">
      <c r="B2430" s="75" t="s">
        <v>3367</v>
      </c>
      <c r="C2430" s="76"/>
      <c r="D2430" s="77" t="s">
        <v>345</v>
      </c>
      <c r="E2430" s="54" t="s">
        <v>1135</v>
      </c>
      <c r="F2430" s="122" t="s">
        <v>161</v>
      </c>
      <c r="G2430" s="78">
        <v>22</v>
      </c>
      <c r="H2430" s="79"/>
      <c r="I2430" s="11"/>
      <c r="J2430" s="79"/>
      <c r="K2430" s="80"/>
    </row>
    <row r="2431" spans="2:11" s="68" customFormat="1" ht="204" x14ac:dyDescent="0.2">
      <c r="B2431" s="75" t="s">
        <v>3368</v>
      </c>
      <c r="C2431" s="76"/>
      <c r="D2431" s="77" t="s">
        <v>345</v>
      </c>
      <c r="E2431" s="54" t="s">
        <v>1301</v>
      </c>
      <c r="F2431" s="122" t="s">
        <v>161</v>
      </c>
      <c r="G2431" s="78">
        <v>10</v>
      </c>
      <c r="H2431" s="79"/>
      <c r="I2431" s="11"/>
      <c r="J2431" s="79"/>
      <c r="K2431" s="80"/>
    </row>
    <row r="2432" spans="2:11" s="68" customFormat="1" x14ac:dyDescent="0.2">
      <c r="B2432" s="99" t="s">
        <v>3365</v>
      </c>
      <c r="C2432" s="100">
        <v>5</v>
      </c>
      <c r="D2432" s="101" t="s">
        <v>1312</v>
      </c>
      <c r="E2432" s="58" t="s">
        <v>712</v>
      </c>
      <c r="F2432" s="100" t="s">
        <v>1312</v>
      </c>
      <c r="G2432" s="102">
        <v>0</v>
      </c>
      <c r="H2432" s="103"/>
      <c r="I2432" s="226"/>
      <c r="J2432" s="103"/>
      <c r="K2432" s="104"/>
    </row>
    <row r="2433" spans="2:14" s="68" customFormat="1" x14ac:dyDescent="0.2">
      <c r="B2433" s="93" t="s">
        <v>3362</v>
      </c>
      <c r="C2433" s="94">
        <v>4</v>
      </c>
      <c r="D2433" s="95" t="s">
        <v>1312</v>
      </c>
      <c r="E2433" s="57" t="s">
        <v>713</v>
      </c>
      <c r="F2433" s="94" t="s">
        <v>1312</v>
      </c>
      <c r="G2433" s="96">
        <v>0</v>
      </c>
      <c r="H2433" s="97"/>
      <c r="I2433" s="225"/>
      <c r="J2433" s="97"/>
      <c r="K2433" s="98"/>
    </row>
    <row r="2434" spans="2:14" s="68" customFormat="1" x14ac:dyDescent="0.2">
      <c r="B2434" s="69" t="s">
        <v>3369</v>
      </c>
      <c r="C2434" s="70">
        <v>0</v>
      </c>
      <c r="D2434" s="71" t="s">
        <v>1312</v>
      </c>
      <c r="E2434" s="53" t="s">
        <v>714</v>
      </c>
      <c r="F2434" s="70" t="s">
        <v>1312</v>
      </c>
      <c r="G2434" s="72">
        <v>0</v>
      </c>
      <c r="H2434" s="73"/>
      <c r="I2434" s="214"/>
      <c r="J2434" s="73"/>
      <c r="K2434" s="74"/>
    </row>
    <row r="2435" spans="2:14" s="68" customFormat="1" x14ac:dyDescent="0.2">
      <c r="B2435" s="69" t="s">
        <v>3370</v>
      </c>
      <c r="C2435" s="70">
        <v>0</v>
      </c>
      <c r="D2435" s="71" t="s">
        <v>1312</v>
      </c>
      <c r="E2435" s="53" t="s">
        <v>831</v>
      </c>
      <c r="F2435" s="70" t="s">
        <v>1312</v>
      </c>
      <c r="G2435" s="72">
        <v>0</v>
      </c>
      <c r="H2435" s="73"/>
      <c r="I2435" s="214"/>
      <c r="J2435" s="73"/>
      <c r="K2435" s="74"/>
    </row>
    <row r="2436" spans="2:14" s="68" customFormat="1" ht="280.5" x14ac:dyDescent="0.2">
      <c r="B2436" s="75" t="s">
        <v>3371</v>
      </c>
      <c r="C2436" s="76"/>
      <c r="D2436" s="77" t="s">
        <v>498</v>
      </c>
      <c r="E2436" s="54" t="s">
        <v>1136</v>
      </c>
      <c r="F2436" s="122" t="s">
        <v>180</v>
      </c>
      <c r="G2436" s="78">
        <v>7</v>
      </c>
      <c r="H2436" s="79"/>
      <c r="I2436" s="11"/>
      <c r="J2436" s="79"/>
      <c r="K2436" s="80"/>
      <c r="L2436" s="67"/>
    </row>
    <row r="2437" spans="2:14" s="68" customFormat="1" x14ac:dyDescent="0.2">
      <c r="B2437" s="99" t="s">
        <v>3370</v>
      </c>
      <c r="C2437" s="100">
        <v>5</v>
      </c>
      <c r="D2437" s="101" t="s">
        <v>1312</v>
      </c>
      <c r="E2437" s="58" t="s">
        <v>833</v>
      </c>
      <c r="F2437" s="100" t="s">
        <v>1312</v>
      </c>
      <c r="G2437" s="102">
        <v>0</v>
      </c>
      <c r="H2437" s="103"/>
      <c r="I2437" s="226"/>
      <c r="J2437" s="103"/>
      <c r="K2437" s="104"/>
      <c r="L2437" s="67"/>
    </row>
    <row r="2438" spans="2:14" s="68" customFormat="1" ht="25.5" x14ac:dyDescent="0.2">
      <c r="B2438" s="69" t="s">
        <v>3372</v>
      </c>
      <c r="C2438" s="70">
        <v>0</v>
      </c>
      <c r="D2438" s="71" t="s">
        <v>1312</v>
      </c>
      <c r="E2438" s="53" t="s">
        <v>1138</v>
      </c>
      <c r="F2438" s="70" t="s">
        <v>1312</v>
      </c>
      <c r="G2438" s="72">
        <v>0</v>
      </c>
      <c r="H2438" s="73"/>
      <c r="I2438" s="214"/>
      <c r="J2438" s="73"/>
      <c r="K2438" s="74"/>
      <c r="L2438" s="67"/>
    </row>
    <row r="2439" spans="2:14" s="68" customFormat="1" ht="331.5" x14ac:dyDescent="0.2">
      <c r="B2439" s="75" t="s">
        <v>3373</v>
      </c>
      <c r="C2439" s="76"/>
      <c r="D2439" s="77" t="s">
        <v>410</v>
      </c>
      <c r="E2439" s="54" t="s">
        <v>1139</v>
      </c>
      <c r="F2439" s="122" t="s">
        <v>180</v>
      </c>
      <c r="G2439" s="78">
        <v>7</v>
      </c>
      <c r="H2439" s="79"/>
      <c r="I2439" s="11"/>
      <c r="J2439" s="79"/>
      <c r="K2439" s="80"/>
      <c r="L2439" s="67"/>
    </row>
    <row r="2440" spans="2:14" s="68" customFormat="1" ht="25.5" x14ac:dyDescent="0.2">
      <c r="B2440" s="99" t="s">
        <v>3372</v>
      </c>
      <c r="C2440" s="100">
        <v>5</v>
      </c>
      <c r="D2440" s="101" t="s">
        <v>1312</v>
      </c>
      <c r="E2440" s="58" t="s">
        <v>1140</v>
      </c>
      <c r="F2440" s="100" t="s">
        <v>1312</v>
      </c>
      <c r="G2440" s="102">
        <v>0</v>
      </c>
      <c r="H2440" s="103"/>
      <c r="I2440" s="226"/>
      <c r="J2440" s="103"/>
      <c r="K2440" s="104"/>
      <c r="L2440" s="67"/>
    </row>
    <row r="2441" spans="2:14" s="68" customFormat="1" x14ac:dyDescent="0.2">
      <c r="B2441" s="93" t="s">
        <v>3369</v>
      </c>
      <c r="C2441" s="94">
        <v>4</v>
      </c>
      <c r="D2441" s="95" t="s">
        <v>1312</v>
      </c>
      <c r="E2441" s="57" t="s">
        <v>721</v>
      </c>
      <c r="F2441" s="94" t="s">
        <v>1312</v>
      </c>
      <c r="G2441" s="96">
        <v>0</v>
      </c>
      <c r="H2441" s="97"/>
      <c r="I2441" s="225"/>
      <c r="J2441" s="97"/>
      <c r="K2441" s="98"/>
      <c r="L2441" s="67"/>
    </row>
    <row r="2442" spans="2:14" s="68" customFormat="1" x14ac:dyDescent="0.2">
      <c r="B2442" s="87" t="s">
        <v>3344</v>
      </c>
      <c r="C2442" s="88">
        <v>3</v>
      </c>
      <c r="D2442" s="89" t="s">
        <v>1312</v>
      </c>
      <c r="E2442" s="56" t="s">
        <v>722</v>
      </c>
      <c r="F2442" s="88" t="s">
        <v>1312</v>
      </c>
      <c r="G2442" s="90">
        <v>0</v>
      </c>
      <c r="H2442" s="91"/>
      <c r="I2442" s="224"/>
      <c r="J2442" s="91"/>
      <c r="K2442" s="92"/>
      <c r="L2442" s="67"/>
    </row>
    <row r="2443" spans="2:14" s="68" customFormat="1" x14ac:dyDescent="0.2">
      <c r="B2443" s="81" t="s">
        <v>3285</v>
      </c>
      <c r="C2443" s="82">
        <v>2</v>
      </c>
      <c r="D2443" s="83" t="s">
        <v>1312</v>
      </c>
      <c r="E2443" s="55" t="s">
        <v>268</v>
      </c>
      <c r="F2443" s="82" t="s">
        <v>1312</v>
      </c>
      <c r="G2443" s="84">
        <v>0</v>
      </c>
      <c r="H2443" s="85"/>
      <c r="I2443" s="213"/>
      <c r="J2443" s="85"/>
      <c r="K2443" s="86"/>
      <c r="L2443" s="67"/>
    </row>
    <row r="2444" spans="2:14" s="68" customFormat="1" x14ac:dyDescent="0.2">
      <c r="B2444" s="105" t="s">
        <v>173</v>
      </c>
      <c r="C2444" s="106">
        <v>1</v>
      </c>
      <c r="D2444" s="107" t="s">
        <v>1312</v>
      </c>
      <c r="E2444" s="59" t="s">
        <v>272</v>
      </c>
      <c r="F2444" s="106" t="s">
        <v>1312</v>
      </c>
      <c r="G2444" s="108">
        <v>0</v>
      </c>
      <c r="H2444" s="109"/>
      <c r="I2444" s="223"/>
      <c r="J2444" s="109"/>
      <c r="K2444" s="110"/>
      <c r="L2444" s="67"/>
      <c r="N2444" s="119"/>
    </row>
    <row r="2445" spans="2:14" s="68" customFormat="1" x14ac:dyDescent="0.2">
      <c r="B2445" s="69" t="s">
        <v>119</v>
      </c>
      <c r="C2445" s="70">
        <v>0</v>
      </c>
      <c r="D2445" s="71" t="s">
        <v>1312</v>
      </c>
      <c r="E2445" s="53" t="s">
        <v>179</v>
      </c>
      <c r="F2445" s="70" t="s">
        <v>1312</v>
      </c>
      <c r="G2445" s="72">
        <v>0</v>
      </c>
      <c r="H2445" s="73"/>
      <c r="I2445" s="214"/>
      <c r="J2445" s="73"/>
      <c r="K2445" s="74"/>
      <c r="L2445" s="67"/>
    </row>
    <row r="2446" spans="2:14" s="68" customFormat="1" x14ac:dyDescent="0.2">
      <c r="B2446" s="69" t="s">
        <v>3374</v>
      </c>
      <c r="C2446" s="70">
        <v>0</v>
      </c>
      <c r="D2446" s="71" t="s">
        <v>1312</v>
      </c>
      <c r="E2446" s="53" t="s">
        <v>27</v>
      </c>
      <c r="F2446" s="70" t="s">
        <v>1312</v>
      </c>
      <c r="G2446" s="72">
        <v>0</v>
      </c>
      <c r="H2446" s="73"/>
      <c r="I2446" s="214"/>
      <c r="J2446" s="73"/>
      <c r="K2446" s="74"/>
      <c r="L2446" s="67"/>
    </row>
    <row r="2447" spans="2:14" s="68" customFormat="1" ht="191.25" x14ac:dyDescent="0.2">
      <c r="B2447" s="75" t="s">
        <v>3375</v>
      </c>
      <c r="C2447" s="76"/>
      <c r="D2447" s="77" t="s">
        <v>203</v>
      </c>
      <c r="E2447" s="54" t="s">
        <v>251</v>
      </c>
      <c r="F2447" s="76" t="s">
        <v>1313</v>
      </c>
      <c r="G2447" s="78">
        <v>24.299499999999998</v>
      </c>
      <c r="H2447" s="79"/>
      <c r="I2447" s="11"/>
      <c r="J2447" s="79"/>
      <c r="K2447" s="80"/>
      <c r="L2447" s="67"/>
    </row>
    <row r="2448" spans="2:14" s="68" customFormat="1" x14ac:dyDescent="0.2">
      <c r="B2448" s="81" t="s">
        <v>3374</v>
      </c>
      <c r="C2448" s="82">
        <v>2</v>
      </c>
      <c r="D2448" s="83" t="s">
        <v>1312</v>
      </c>
      <c r="E2448" s="55" t="s">
        <v>146</v>
      </c>
      <c r="F2448" s="82" t="s">
        <v>1312</v>
      </c>
      <c r="G2448" s="84">
        <v>0</v>
      </c>
      <c r="H2448" s="85"/>
      <c r="I2448" s="213"/>
      <c r="J2448" s="85"/>
      <c r="K2448" s="86"/>
      <c r="L2448" s="67"/>
    </row>
    <row r="2449" spans="2:12" s="68" customFormat="1" x14ac:dyDescent="0.2">
      <c r="B2449" s="69" t="s">
        <v>3376</v>
      </c>
      <c r="C2449" s="70">
        <v>0</v>
      </c>
      <c r="D2449" s="71" t="s">
        <v>1312</v>
      </c>
      <c r="E2449" s="53" t="s">
        <v>529</v>
      </c>
      <c r="F2449" s="70" t="s">
        <v>1312</v>
      </c>
      <c r="G2449" s="72">
        <v>0</v>
      </c>
      <c r="H2449" s="73"/>
      <c r="I2449" s="214"/>
      <c r="J2449" s="73"/>
      <c r="K2449" s="74"/>
      <c r="L2449" s="67"/>
    </row>
    <row r="2450" spans="2:12" s="68" customFormat="1" ht="191.25" x14ac:dyDescent="0.2">
      <c r="B2450" s="75" t="s">
        <v>3377</v>
      </c>
      <c r="C2450" s="76"/>
      <c r="D2450" s="77" t="s">
        <v>203</v>
      </c>
      <c r="E2450" s="54" t="s">
        <v>251</v>
      </c>
      <c r="F2450" s="76" t="s">
        <v>1313</v>
      </c>
      <c r="G2450" s="78">
        <v>25.622</v>
      </c>
      <c r="H2450" s="79"/>
      <c r="I2450" s="11"/>
      <c r="J2450" s="79"/>
      <c r="K2450" s="80"/>
      <c r="L2450" s="67"/>
    </row>
    <row r="2451" spans="2:12" s="68" customFormat="1" ht="165.75" x14ac:dyDescent="0.2">
      <c r="B2451" s="75" t="s">
        <v>3378</v>
      </c>
      <c r="C2451" s="76"/>
      <c r="D2451" s="77" t="s">
        <v>340</v>
      </c>
      <c r="E2451" s="54" t="s">
        <v>723</v>
      </c>
      <c r="F2451" s="76" t="s">
        <v>1313</v>
      </c>
      <c r="G2451" s="78">
        <v>12.649999999999999</v>
      </c>
      <c r="H2451" s="79"/>
      <c r="I2451" s="11"/>
      <c r="J2451" s="79"/>
      <c r="K2451" s="80"/>
      <c r="L2451" s="67"/>
    </row>
    <row r="2452" spans="2:12" s="68" customFormat="1" ht="102" x14ac:dyDescent="0.2">
      <c r="B2452" s="75" t="s">
        <v>3379</v>
      </c>
      <c r="C2452" s="76"/>
      <c r="D2452" s="77" t="s">
        <v>340</v>
      </c>
      <c r="E2452" s="54" t="s">
        <v>343</v>
      </c>
      <c r="F2452" s="76" t="s">
        <v>1313</v>
      </c>
      <c r="G2452" s="78">
        <v>1.5409999999999999</v>
      </c>
      <c r="H2452" s="79"/>
      <c r="I2452" s="11"/>
      <c r="J2452" s="79"/>
      <c r="K2452" s="80"/>
    </row>
    <row r="2453" spans="2:12" s="68" customFormat="1" ht="165.75" x14ac:dyDescent="0.2">
      <c r="B2453" s="75" t="s">
        <v>3380</v>
      </c>
      <c r="C2453" s="76"/>
      <c r="D2453" s="77" t="s">
        <v>340</v>
      </c>
      <c r="E2453" s="54" t="s">
        <v>598</v>
      </c>
      <c r="F2453" s="76" t="s">
        <v>1314</v>
      </c>
      <c r="G2453" s="78">
        <v>2945.1499999999996</v>
      </c>
      <c r="H2453" s="79"/>
      <c r="I2453" s="11"/>
      <c r="J2453" s="79"/>
      <c r="K2453" s="80"/>
    </row>
    <row r="2454" spans="2:12" s="68" customFormat="1" ht="140.25" x14ac:dyDescent="0.2">
      <c r="B2454" s="75" t="s">
        <v>3381</v>
      </c>
      <c r="C2454" s="76"/>
      <c r="D2454" s="77" t="s">
        <v>129</v>
      </c>
      <c r="E2454" s="54" t="s">
        <v>48</v>
      </c>
      <c r="F2454" s="122" t="s">
        <v>386</v>
      </c>
      <c r="G2454" s="78">
        <v>30.336999999999996</v>
      </c>
      <c r="H2454" s="79"/>
      <c r="I2454" s="11"/>
      <c r="J2454" s="79"/>
      <c r="K2454" s="80"/>
    </row>
    <row r="2455" spans="2:12" s="68" customFormat="1" ht="191.25" x14ac:dyDescent="0.2">
      <c r="B2455" s="75" t="s">
        <v>3382</v>
      </c>
      <c r="C2455" s="76"/>
      <c r="D2455" s="77" t="s">
        <v>510</v>
      </c>
      <c r="E2455" s="54" t="s">
        <v>330</v>
      </c>
      <c r="F2455" s="76" t="s">
        <v>1313</v>
      </c>
      <c r="G2455" s="78">
        <v>15.593999999999999</v>
      </c>
      <c r="H2455" s="79"/>
      <c r="I2455" s="11"/>
      <c r="J2455" s="79"/>
      <c r="K2455" s="80"/>
    </row>
    <row r="2456" spans="2:12" s="68" customFormat="1" ht="127.5" x14ac:dyDescent="0.2">
      <c r="B2456" s="75" t="s">
        <v>3383</v>
      </c>
      <c r="C2456" s="76"/>
      <c r="D2456" s="77" t="s">
        <v>1344</v>
      </c>
      <c r="E2456" s="54" t="s">
        <v>528</v>
      </c>
      <c r="F2456" s="122" t="s">
        <v>386</v>
      </c>
      <c r="G2456" s="78">
        <v>12.649999999999999</v>
      </c>
      <c r="H2456" s="79"/>
      <c r="I2456" s="11"/>
      <c r="J2456" s="79"/>
      <c r="K2456" s="80"/>
    </row>
    <row r="2457" spans="2:12" s="68" customFormat="1" x14ac:dyDescent="0.2">
      <c r="B2457" s="81" t="s">
        <v>3376</v>
      </c>
      <c r="C2457" s="82">
        <v>2</v>
      </c>
      <c r="D2457" s="83" t="s">
        <v>1312</v>
      </c>
      <c r="E2457" s="55" t="s">
        <v>241</v>
      </c>
      <c r="F2457" s="82" t="s">
        <v>1312</v>
      </c>
      <c r="G2457" s="84">
        <v>0</v>
      </c>
      <c r="H2457" s="85"/>
      <c r="I2457" s="213"/>
      <c r="J2457" s="85"/>
      <c r="K2457" s="86"/>
    </row>
    <row r="2458" spans="2:12" s="68" customFormat="1" x14ac:dyDescent="0.2">
      <c r="B2458" s="69" t="s">
        <v>3384</v>
      </c>
      <c r="C2458" s="70">
        <v>0</v>
      </c>
      <c r="D2458" s="71" t="s">
        <v>1312</v>
      </c>
      <c r="E2458" s="53" t="s">
        <v>428</v>
      </c>
      <c r="F2458" s="70" t="s">
        <v>1312</v>
      </c>
      <c r="G2458" s="72">
        <v>0</v>
      </c>
      <c r="H2458" s="73"/>
      <c r="I2458" s="214"/>
      <c r="J2458" s="73"/>
      <c r="K2458" s="74"/>
    </row>
    <row r="2459" spans="2:12" s="68" customFormat="1" ht="114.75" x14ac:dyDescent="0.2">
      <c r="B2459" s="75" t="s">
        <v>3385</v>
      </c>
      <c r="C2459" s="76"/>
      <c r="D2459" s="77" t="s">
        <v>427</v>
      </c>
      <c r="E2459" s="54" t="s">
        <v>599</v>
      </c>
      <c r="F2459" s="76" t="s">
        <v>1313</v>
      </c>
      <c r="G2459" s="78">
        <v>1.242</v>
      </c>
      <c r="H2459" s="79"/>
      <c r="I2459" s="11"/>
      <c r="J2459" s="79"/>
      <c r="K2459" s="80"/>
    </row>
    <row r="2460" spans="2:12" s="68" customFormat="1" ht="204" x14ac:dyDescent="0.2">
      <c r="B2460" s="75" t="s">
        <v>3386</v>
      </c>
      <c r="C2460" s="76"/>
      <c r="D2460" s="77" t="s">
        <v>573</v>
      </c>
      <c r="E2460" s="54" t="s">
        <v>46</v>
      </c>
      <c r="F2460" s="76" t="s">
        <v>1314</v>
      </c>
      <c r="G2460" s="78">
        <v>400.54499999999996</v>
      </c>
      <c r="H2460" s="79"/>
      <c r="I2460" s="11"/>
      <c r="J2460" s="79"/>
      <c r="K2460" s="80"/>
    </row>
    <row r="2461" spans="2:12" s="68" customFormat="1" ht="242.25" x14ac:dyDescent="0.2">
      <c r="B2461" s="75" t="s">
        <v>3387</v>
      </c>
      <c r="C2461" s="76"/>
      <c r="D2461" s="77" t="s">
        <v>447</v>
      </c>
      <c r="E2461" s="54" t="s">
        <v>239</v>
      </c>
      <c r="F2461" s="76" t="s">
        <v>1314</v>
      </c>
      <c r="G2461" s="78">
        <v>1792.85</v>
      </c>
      <c r="H2461" s="79"/>
      <c r="I2461" s="11"/>
      <c r="J2461" s="79"/>
      <c r="K2461" s="80"/>
    </row>
    <row r="2462" spans="2:12" s="68" customFormat="1" ht="255" x14ac:dyDescent="0.2">
      <c r="B2462" s="75" t="s">
        <v>3388</v>
      </c>
      <c r="C2462" s="76"/>
      <c r="D2462" s="77" t="s">
        <v>1345</v>
      </c>
      <c r="E2462" s="54" t="s">
        <v>837</v>
      </c>
      <c r="F2462" s="122" t="s">
        <v>386</v>
      </c>
      <c r="G2462" s="78">
        <v>19.872</v>
      </c>
      <c r="H2462" s="79"/>
      <c r="I2462" s="11"/>
      <c r="J2462" s="79"/>
      <c r="K2462" s="80"/>
    </row>
    <row r="2463" spans="2:12" s="68" customFormat="1" x14ac:dyDescent="0.2">
      <c r="B2463" s="81" t="s">
        <v>3384</v>
      </c>
      <c r="C2463" s="82">
        <v>2</v>
      </c>
      <c r="D2463" s="83" t="s">
        <v>1312</v>
      </c>
      <c r="E2463" s="55" t="s">
        <v>421</v>
      </c>
      <c r="F2463" s="82" t="s">
        <v>1312</v>
      </c>
      <c r="G2463" s="84">
        <v>0</v>
      </c>
      <c r="H2463" s="85"/>
      <c r="I2463" s="213"/>
      <c r="J2463" s="85"/>
      <c r="K2463" s="86"/>
    </row>
    <row r="2464" spans="2:12" s="68" customFormat="1" x14ac:dyDescent="0.2">
      <c r="B2464" s="69" t="s">
        <v>3389</v>
      </c>
      <c r="C2464" s="70">
        <v>0</v>
      </c>
      <c r="D2464" s="71" t="s">
        <v>1312</v>
      </c>
      <c r="E2464" s="53" t="s">
        <v>85</v>
      </c>
      <c r="F2464" s="70" t="s">
        <v>1312</v>
      </c>
      <c r="G2464" s="72">
        <v>0</v>
      </c>
      <c r="H2464" s="73"/>
      <c r="I2464" s="214"/>
      <c r="J2464" s="73"/>
      <c r="K2464" s="74"/>
    </row>
    <row r="2465" spans="2:11" s="68" customFormat="1" ht="165.75" x14ac:dyDescent="0.2">
      <c r="B2465" s="75" t="s">
        <v>3390</v>
      </c>
      <c r="C2465" s="76"/>
      <c r="D2465" s="77" t="s">
        <v>340</v>
      </c>
      <c r="E2465" s="54" t="s">
        <v>230</v>
      </c>
      <c r="F2465" s="76" t="s">
        <v>1314</v>
      </c>
      <c r="G2465" s="78">
        <v>263.34999999999997</v>
      </c>
      <c r="H2465" s="79"/>
      <c r="I2465" s="11"/>
      <c r="J2465" s="79"/>
      <c r="K2465" s="80"/>
    </row>
    <row r="2466" spans="2:11" s="68" customFormat="1" ht="140.25" x14ac:dyDescent="0.2">
      <c r="B2466" s="75" t="s">
        <v>3391</v>
      </c>
      <c r="C2466" s="76"/>
      <c r="D2466" s="77" t="s">
        <v>1412</v>
      </c>
      <c r="E2466" s="54" t="s">
        <v>374</v>
      </c>
      <c r="F2466" s="122" t="s">
        <v>386</v>
      </c>
      <c r="G2466" s="78">
        <v>5.3359999999999994</v>
      </c>
      <c r="H2466" s="79"/>
      <c r="I2466" s="11"/>
      <c r="J2466" s="79"/>
      <c r="K2466" s="80"/>
    </row>
    <row r="2467" spans="2:11" s="68" customFormat="1" ht="178.5" x14ac:dyDescent="0.2">
      <c r="B2467" s="75" t="s">
        <v>3392</v>
      </c>
      <c r="C2467" s="76"/>
      <c r="D2467" s="77" t="s">
        <v>340</v>
      </c>
      <c r="E2467" s="54" t="s">
        <v>99</v>
      </c>
      <c r="F2467" s="76" t="s">
        <v>1313</v>
      </c>
      <c r="G2467" s="78">
        <v>0.66699999999999993</v>
      </c>
      <c r="H2467" s="79"/>
      <c r="I2467" s="11"/>
      <c r="J2467" s="79"/>
      <c r="K2467" s="80"/>
    </row>
    <row r="2468" spans="2:11" s="68" customFormat="1" x14ac:dyDescent="0.2">
      <c r="B2468" s="81" t="s">
        <v>3389</v>
      </c>
      <c r="C2468" s="82">
        <v>2</v>
      </c>
      <c r="D2468" s="83" t="s">
        <v>1312</v>
      </c>
      <c r="E2468" s="55" t="s">
        <v>75</v>
      </c>
      <c r="F2468" s="82" t="s">
        <v>1312</v>
      </c>
      <c r="G2468" s="84">
        <v>0</v>
      </c>
      <c r="H2468" s="85"/>
      <c r="I2468" s="213"/>
      <c r="J2468" s="85"/>
      <c r="K2468" s="86"/>
    </row>
    <row r="2469" spans="2:11" s="68" customFormat="1" x14ac:dyDescent="0.2">
      <c r="B2469" s="69" t="s">
        <v>3393</v>
      </c>
      <c r="C2469" s="70">
        <v>0</v>
      </c>
      <c r="D2469" s="71" t="s">
        <v>1312</v>
      </c>
      <c r="E2469" s="53" t="s">
        <v>363</v>
      </c>
      <c r="F2469" s="70" t="s">
        <v>1312</v>
      </c>
      <c r="G2469" s="72">
        <v>0</v>
      </c>
      <c r="H2469" s="73"/>
      <c r="I2469" s="214"/>
      <c r="J2469" s="73"/>
      <c r="K2469" s="74"/>
    </row>
    <row r="2470" spans="2:11" s="68" customFormat="1" ht="178.5" x14ac:dyDescent="0.2">
      <c r="B2470" s="75" t="s">
        <v>3394</v>
      </c>
      <c r="C2470" s="76"/>
      <c r="D2470" s="77" t="s">
        <v>1403</v>
      </c>
      <c r="E2470" s="54" t="s">
        <v>170</v>
      </c>
      <c r="F2470" s="122" t="s">
        <v>386</v>
      </c>
      <c r="G2470" s="78">
        <v>69.885499999999993</v>
      </c>
      <c r="H2470" s="79"/>
      <c r="I2470" s="11"/>
      <c r="J2470" s="79"/>
      <c r="K2470" s="80"/>
    </row>
    <row r="2471" spans="2:11" s="68" customFormat="1" ht="127.5" x14ac:dyDescent="0.2">
      <c r="B2471" s="75" t="s">
        <v>3395</v>
      </c>
      <c r="C2471" s="76"/>
      <c r="D2471" s="77" t="s">
        <v>1337</v>
      </c>
      <c r="E2471" s="54" t="s">
        <v>59</v>
      </c>
      <c r="F2471" s="122" t="s">
        <v>386</v>
      </c>
      <c r="G2471" s="78">
        <v>6.2675000000000001</v>
      </c>
      <c r="H2471" s="79"/>
      <c r="I2471" s="11"/>
      <c r="J2471" s="79"/>
      <c r="K2471" s="80"/>
    </row>
    <row r="2472" spans="2:11" s="68" customFormat="1" x14ac:dyDescent="0.2">
      <c r="B2472" s="81" t="s">
        <v>3393</v>
      </c>
      <c r="C2472" s="82">
        <v>2</v>
      </c>
      <c r="D2472" s="83" t="s">
        <v>1312</v>
      </c>
      <c r="E2472" s="55" t="s">
        <v>63</v>
      </c>
      <c r="F2472" s="82" t="s">
        <v>1312</v>
      </c>
      <c r="G2472" s="84">
        <v>0</v>
      </c>
      <c r="H2472" s="85"/>
      <c r="I2472" s="213"/>
      <c r="J2472" s="85"/>
      <c r="K2472" s="86"/>
    </row>
    <row r="2473" spans="2:11" s="68" customFormat="1" x14ac:dyDescent="0.2">
      <c r="B2473" s="69" t="s">
        <v>3396</v>
      </c>
      <c r="C2473" s="70">
        <v>0</v>
      </c>
      <c r="D2473" s="71" t="s">
        <v>1312</v>
      </c>
      <c r="E2473" s="53" t="s">
        <v>563</v>
      </c>
      <c r="F2473" s="70" t="s">
        <v>1312</v>
      </c>
      <c r="G2473" s="72">
        <v>0</v>
      </c>
      <c r="H2473" s="73"/>
      <c r="I2473" s="214"/>
      <c r="J2473" s="73"/>
      <c r="K2473" s="74"/>
    </row>
    <row r="2474" spans="2:11" s="68" customFormat="1" x14ac:dyDescent="0.2">
      <c r="B2474" s="69" t="s">
        <v>3397</v>
      </c>
      <c r="C2474" s="70">
        <v>0</v>
      </c>
      <c r="D2474" s="71" t="s">
        <v>1312</v>
      </c>
      <c r="E2474" s="53" t="s">
        <v>338</v>
      </c>
      <c r="F2474" s="70" t="s">
        <v>1312</v>
      </c>
      <c r="G2474" s="72">
        <v>0</v>
      </c>
      <c r="H2474" s="73"/>
      <c r="I2474" s="214"/>
      <c r="J2474" s="73"/>
      <c r="K2474" s="74"/>
    </row>
    <row r="2475" spans="2:11" s="68" customFormat="1" ht="127.5" x14ac:dyDescent="0.2">
      <c r="B2475" s="75" t="s">
        <v>3398</v>
      </c>
      <c r="C2475" s="76"/>
      <c r="D2475" s="77" t="s">
        <v>1404</v>
      </c>
      <c r="E2475" s="54" t="s">
        <v>1302</v>
      </c>
      <c r="F2475" s="122" t="s">
        <v>386</v>
      </c>
      <c r="G2475" s="78">
        <v>55.176999999999992</v>
      </c>
      <c r="H2475" s="79"/>
      <c r="I2475" s="11"/>
      <c r="J2475" s="79"/>
      <c r="K2475" s="80"/>
    </row>
    <row r="2476" spans="2:11" s="68" customFormat="1" ht="127.5" x14ac:dyDescent="0.2">
      <c r="B2476" s="75" t="s">
        <v>3399</v>
      </c>
      <c r="C2476" s="76"/>
      <c r="D2476" s="77" t="s">
        <v>1329</v>
      </c>
      <c r="E2476" s="54" t="s">
        <v>1303</v>
      </c>
      <c r="F2476" s="122" t="s">
        <v>373</v>
      </c>
      <c r="G2476" s="78">
        <v>41.6875</v>
      </c>
      <c r="H2476" s="79"/>
      <c r="I2476" s="11"/>
      <c r="J2476" s="79"/>
      <c r="K2476" s="80"/>
    </row>
    <row r="2477" spans="2:11" s="68" customFormat="1" ht="127.5" x14ac:dyDescent="0.2">
      <c r="B2477" s="75" t="s">
        <v>3400</v>
      </c>
      <c r="C2477" s="76"/>
      <c r="D2477" s="77" t="s">
        <v>1330</v>
      </c>
      <c r="E2477" s="54" t="s">
        <v>14</v>
      </c>
      <c r="F2477" s="122" t="s">
        <v>386</v>
      </c>
      <c r="G2477" s="78">
        <v>125.45349999999999</v>
      </c>
      <c r="H2477" s="79"/>
      <c r="I2477" s="11"/>
      <c r="J2477" s="79"/>
      <c r="K2477" s="80"/>
    </row>
    <row r="2478" spans="2:11" s="68" customFormat="1" ht="102" x14ac:dyDescent="0.2">
      <c r="B2478" s="75" t="s">
        <v>3401</v>
      </c>
      <c r="C2478" s="76"/>
      <c r="D2478" s="77" t="s">
        <v>1400</v>
      </c>
      <c r="E2478" s="54" t="s">
        <v>236</v>
      </c>
      <c r="F2478" s="76" t="s">
        <v>1313</v>
      </c>
      <c r="G2478" s="78">
        <v>1.5525</v>
      </c>
      <c r="H2478" s="79"/>
      <c r="I2478" s="11"/>
      <c r="J2478" s="79"/>
      <c r="K2478" s="80"/>
    </row>
    <row r="2479" spans="2:11" s="68" customFormat="1" x14ac:dyDescent="0.2">
      <c r="B2479" s="87" t="s">
        <v>3397</v>
      </c>
      <c r="C2479" s="88">
        <v>3</v>
      </c>
      <c r="D2479" s="89" t="s">
        <v>1312</v>
      </c>
      <c r="E2479" s="56" t="s">
        <v>55</v>
      </c>
      <c r="F2479" s="88" t="s">
        <v>1312</v>
      </c>
      <c r="G2479" s="90">
        <v>0</v>
      </c>
      <c r="H2479" s="91"/>
      <c r="I2479" s="224"/>
      <c r="J2479" s="91"/>
      <c r="K2479" s="92"/>
    </row>
    <row r="2480" spans="2:11" s="68" customFormat="1" x14ac:dyDescent="0.2">
      <c r="B2480" s="69" t="s">
        <v>3402</v>
      </c>
      <c r="C2480" s="70">
        <v>0</v>
      </c>
      <c r="D2480" s="71" t="s">
        <v>1312</v>
      </c>
      <c r="E2480" s="53" t="s">
        <v>490</v>
      </c>
      <c r="F2480" s="70" t="s">
        <v>1312</v>
      </c>
      <c r="G2480" s="72">
        <v>0</v>
      </c>
      <c r="H2480" s="73"/>
      <c r="I2480" s="214"/>
      <c r="J2480" s="73"/>
      <c r="K2480" s="74"/>
    </row>
    <row r="2481" spans="2:11" s="68" customFormat="1" ht="165.75" x14ac:dyDescent="0.2">
      <c r="B2481" s="75" t="s">
        <v>3403</v>
      </c>
      <c r="C2481" s="76"/>
      <c r="D2481" s="77" t="s">
        <v>1383</v>
      </c>
      <c r="E2481" s="54" t="s">
        <v>870</v>
      </c>
      <c r="F2481" s="122" t="s">
        <v>386</v>
      </c>
      <c r="G2481" s="78">
        <v>2.2424999999999997</v>
      </c>
      <c r="H2481" s="79"/>
      <c r="I2481" s="11"/>
      <c r="J2481" s="79"/>
      <c r="K2481" s="80"/>
    </row>
    <row r="2482" spans="2:11" s="68" customFormat="1" x14ac:dyDescent="0.2">
      <c r="B2482" s="87" t="s">
        <v>3402</v>
      </c>
      <c r="C2482" s="88">
        <v>3</v>
      </c>
      <c r="D2482" s="89" t="s">
        <v>1312</v>
      </c>
      <c r="E2482" s="56" t="s">
        <v>444</v>
      </c>
      <c r="F2482" s="88" t="s">
        <v>1312</v>
      </c>
      <c r="G2482" s="90">
        <v>0</v>
      </c>
      <c r="H2482" s="91"/>
      <c r="I2482" s="224"/>
      <c r="J2482" s="91"/>
      <c r="K2482" s="92"/>
    </row>
    <row r="2483" spans="2:11" s="68" customFormat="1" x14ac:dyDescent="0.2">
      <c r="B2483" s="69" t="s">
        <v>3404</v>
      </c>
      <c r="C2483" s="70">
        <v>0</v>
      </c>
      <c r="D2483" s="71" t="s">
        <v>1312</v>
      </c>
      <c r="E2483" s="53" t="s">
        <v>413</v>
      </c>
      <c r="F2483" s="70" t="s">
        <v>1312</v>
      </c>
      <c r="G2483" s="72">
        <v>0</v>
      </c>
      <c r="H2483" s="73"/>
      <c r="I2483" s="214"/>
      <c r="J2483" s="73"/>
      <c r="K2483" s="74"/>
    </row>
    <row r="2484" spans="2:11" s="68" customFormat="1" ht="153" x14ac:dyDescent="0.2">
      <c r="B2484" s="75" t="s">
        <v>3405</v>
      </c>
      <c r="C2484" s="76"/>
      <c r="D2484" s="77" t="s">
        <v>1351</v>
      </c>
      <c r="E2484" s="54" t="s">
        <v>843</v>
      </c>
      <c r="F2484" s="122" t="s">
        <v>386</v>
      </c>
      <c r="G2484" s="78">
        <v>2.2424999999999997</v>
      </c>
      <c r="H2484" s="79"/>
      <c r="I2484" s="11"/>
      <c r="J2484" s="79"/>
      <c r="K2484" s="80"/>
    </row>
    <row r="2485" spans="2:11" s="68" customFormat="1" ht="153" x14ac:dyDescent="0.2">
      <c r="B2485" s="75" t="s">
        <v>3406</v>
      </c>
      <c r="C2485" s="76"/>
      <c r="D2485" s="77" t="s">
        <v>1353</v>
      </c>
      <c r="E2485" s="54" t="s">
        <v>845</v>
      </c>
      <c r="F2485" s="122" t="s">
        <v>386</v>
      </c>
      <c r="G2485" s="78">
        <v>8.831999999999999</v>
      </c>
      <c r="H2485" s="79"/>
      <c r="I2485" s="11"/>
      <c r="J2485" s="79"/>
      <c r="K2485" s="80"/>
    </row>
    <row r="2486" spans="2:11" s="68" customFormat="1" x14ac:dyDescent="0.2">
      <c r="B2486" s="87" t="s">
        <v>3404</v>
      </c>
      <c r="C2486" s="88">
        <v>3</v>
      </c>
      <c r="D2486" s="89" t="s">
        <v>1312</v>
      </c>
      <c r="E2486" s="56" t="s">
        <v>509</v>
      </c>
      <c r="F2486" s="88" t="s">
        <v>1312</v>
      </c>
      <c r="G2486" s="90">
        <v>0</v>
      </c>
      <c r="H2486" s="91"/>
      <c r="I2486" s="224"/>
      <c r="J2486" s="91"/>
      <c r="K2486" s="92"/>
    </row>
    <row r="2487" spans="2:11" s="68" customFormat="1" x14ac:dyDescent="0.2">
      <c r="B2487" s="69" t="s">
        <v>3407</v>
      </c>
      <c r="C2487" s="70">
        <v>0</v>
      </c>
      <c r="D2487" s="71" t="s">
        <v>1312</v>
      </c>
      <c r="E2487" s="53" t="s">
        <v>479</v>
      </c>
      <c r="F2487" s="70" t="s">
        <v>1312</v>
      </c>
      <c r="G2487" s="72">
        <v>0</v>
      </c>
      <c r="H2487" s="73"/>
      <c r="I2487" s="214"/>
      <c r="J2487" s="73"/>
      <c r="K2487" s="74"/>
    </row>
    <row r="2488" spans="2:11" s="68" customFormat="1" ht="178.5" x14ac:dyDescent="0.2">
      <c r="B2488" s="75" t="s">
        <v>3408</v>
      </c>
      <c r="C2488" s="76"/>
      <c r="D2488" s="77" t="s">
        <v>1361</v>
      </c>
      <c r="E2488" s="54" t="s">
        <v>70</v>
      </c>
      <c r="F2488" s="122" t="s">
        <v>386</v>
      </c>
      <c r="G2488" s="78">
        <v>7.0149999999999988</v>
      </c>
      <c r="H2488" s="79"/>
      <c r="I2488" s="11"/>
      <c r="J2488" s="79"/>
      <c r="K2488" s="80"/>
    </row>
    <row r="2489" spans="2:11" s="68" customFormat="1" ht="204" x14ac:dyDescent="0.2">
      <c r="B2489" s="75" t="s">
        <v>3409</v>
      </c>
      <c r="C2489" s="76"/>
      <c r="D2489" s="77" t="s">
        <v>1362</v>
      </c>
      <c r="E2489" s="54" t="s">
        <v>851</v>
      </c>
      <c r="F2489" s="122" t="s">
        <v>386</v>
      </c>
      <c r="G2489" s="78">
        <v>2.2424999999999997</v>
      </c>
      <c r="H2489" s="79"/>
      <c r="I2489" s="11"/>
      <c r="J2489" s="79"/>
      <c r="K2489" s="80"/>
    </row>
    <row r="2490" spans="2:11" s="68" customFormat="1" ht="140.25" x14ac:dyDescent="0.2">
      <c r="B2490" s="75" t="s">
        <v>3410</v>
      </c>
      <c r="C2490" s="76"/>
      <c r="D2490" s="77" t="s">
        <v>1364</v>
      </c>
      <c r="E2490" s="54" t="s">
        <v>199</v>
      </c>
      <c r="F2490" s="122" t="s">
        <v>386</v>
      </c>
      <c r="G2490" s="78">
        <v>12.649999999999999</v>
      </c>
      <c r="H2490" s="79"/>
      <c r="I2490" s="11"/>
      <c r="J2490" s="79"/>
      <c r="K2490" s="80"/>
    </row>
    <row r="2491" spans="2:11" s="68" customFormat="1" x14ac:dyDescent="0.2">
      <c r="B2491" s="87" t="s">
        <v>3407</v>
      </c>
      <c r="C2491" s="88">
        <v>3</v>
      </c>
      <c r="D2491" s="89" t="s">
        <v>1312</v>
      </c>
      <c r="E2491" s="56" t="s">
        <v>328</v>
      </c>
      <c r="F2491" s="88" t="s">
        <v>1312</v>
      </c>
      <c r="G2491" s="90">
        <v>0</v>
      </c>
      <c r="H2491" s="91"/>
      <c r="I2491" s="224"/>
      <c r="J2491" s="91"/>
      <c r="K2491" s="92"/>
    </row>
    <row r="2492" spans="2:11" s="68" customFormat="1" x14ac:dyDescent="0.2">
      <c r="B2492" s="69" t="s">
        <v>3411</v>
      </c>
      <c r="C2492" s="70">
        <v>0</v>
      </c>
      <c r="D2492" s="71" t="s">
        <v>1312</v>
      </c>
      <c r="E2492" s="53" t="s">
        <v>114</v>
      </c>
      <c r="F2492" s="70" t="s">
        <v>1312</v>
      </c>
      <c r="G2492" s="72">
        <v>0</v>
      </c>
      <c r="H2492" s="73"/>
      <c r="I2492" s="214"/>
      <c r="J2492" s="73"/>
      <c r="K2492" s="74"/>
    </row>
    <row r="2493" spans="2:11" s="68" customFormat="1" ht="229.5" x14ac:dyDescent="0.2">
      <c r="B2493" s="75" t="s">
        <v>3412</v>
      </c>
      <c r="C2493" s="76"/>
      <c r="D2493" s="77" t="s">
        <v>1366</v>
      </c>
      <c r="E2493" s="54" t="s">
        <v>308</v>
      </c>
      <c r="F2493" s="122" t="s">
        <v>161</v>
      </c>
      <c r="G2493" s="78">
        <v>1</v>
      </c>
      <c r="H2493" s="79"/>
      <c r="I2493" s="11"/>
      <c r="J2493" s="79"/>
      <c r="K2493" s="80"/>
    </row>
    <row r="2494" spans="2:11" s="68" customFormat="1" ht="165.75" x14ac:dyDescent="0.2">
      <c r="B2494" s="75" t="s">
        <v>3413</v>
      </c>
      <c r="C2494" s="76"/>
      <c r="D2494" s="77" t="s">
        <v>1405</v>
      </c>
      <c r="E2494" s="54" t="s">
        <v>1304</v>
      </c>
      <c r="F2494" s="122" t="s">
        <v>161</v>
      </c>
      <c r="G2494" s="78">
        <v>1</v>
      </c>
      <c r="H2494" s="79"/>
      <c r="I2494" s="11"/>
      <c r="J2494" s="79"/>
      <c r="K2494" s="80"/>
    </row>
    <row r="2495" spans="2:11" s="68" customFormat="1" ht="267.75" x14ac:dyDescent="0.2">
      <c r="B2495" s="75" t="s">
        <v>3414</v>
      </c>
      <c r="C2495" s="76"/>
      <c r="D2495" s="77" t="s">
        <v>1406</v>
      </c>
      <c r="E2495" s="54" t="s">
        <v>56</v>
      </c>
      <c r="F2495" s="122" t="s">
        <v>386</v>
      </c>
      <c r="G2495" s="78">
        <v>14.696999999999997</v>
      </c>
      <c r="H2495" s="79"/>
      <c r="I2495" s="11"/>
      <c r="J2495" s="79"/>
      <c r="K2495" s="80"/>
    </row>
    <row r="2496" spans="2:11" s="68" customFormat="1" x14ac:dyDescent="0.2">
      <c r="B2496" s="87" t="s">
        <v>3411</v>
      </c>
      <c r="C2496" s="88">
        <v>3</v>
      </c>
      <c r="D2496" s="89" t="s">
        <v>1312</v>
      </c>
      <c r="E2496" s="56" t="s">
        <v>368</v>
      </c>
      <c r="F2496" s="88" t="s">
        <v>1312</v>
      </c>
      <c r="G2496" s="90">
        <v>0</v>
      </c>
      <c r="H2496" s="91"/>
      <c r="I2496" s="224"/>
      <c r="J2496" s="91"/>
      <c r="K2496" s="92"/>
    </row>
    <row r="2497" spans="2:11" s="68" customFormat="1" x14ac:dyDescent="0.2">
      <c r="B2497" s="69" t="s">
        <v>3415</v>
      </c>
      <c r="C2497" s="70">
        <v>0</v>
      </c>
      <c r="D2497" s="71" t="s">
        <v>1312</v>
      </c>
      <c r="E2497" s="53" t="s">
        <v>461</v>
      </c>
      <c r="F2497" s="70" t="s">
        <v>1312</v>
      </c>
      <c r="G2497" s="72">
        <v>0</v>
      </c>
      <c r="H2497" s="73"/>
      <c r="I2497" s="214"/>
      <c r="J2497" s="73"/>
      <c r="K2497" s="74"/>
    </row>
    <row r="2498" spans="2:11" s="68" customFormat="1" ht="242.25" x14ac:dyDescent="0.2">
      <c r="B2498" s="75" t="s">
        <v>3416</v>
      </c>
      <c r="C2498" s="76"/>
      <c r="D2498" s="77" t="s">
        <v>1335</v>
      </c>
      <c r="E2498" s="54" t="s">
        <v>1305</v>
      </c>
      <c r="F2498" s="122" t="s">
        <v>161</v>
      </c>
      <c r="G2498" s="78">
        <v>1</v>
      </c>
      <c r="H2498" s="79"/>
      <c r="I2498" s="11"/>
      <c r="J2498" s="79"/>
      <c r="K2498" s="80"/>
    </row>
    <row r="2499" spans="2:11" s="68" customFormat="1" ht="216.75" x14ac:dyDescent="0.2">
      <c r="B2499" s="75" t="s">
        <v>3417</v>
      </c>
      <c r="C2499" s="76"/>
      <c r="D2499" s="77" t="s">
        <v>1335</v>
      </c>
      <c r="E2499" s="54" t="s">
        <v>872</v>
      </c>
      <c r="F2499" s="122" t="s">
        <v>161</v>
      </c>
      <c r="G2499" s="78">
        <v>1</v>
      </c>
      <c r="H2499" s="79"/>
      <c r="I2499" s="11"/>
      <c r="J2499" s="79"/>
      <c r="K2499" s="80"/>
    </row>
    <row r="2500" spans="2:11" s="68" customFormat="1" ht="127.5" x14ac:dyDescent="0.2">
      <c r="B2500" s="75" t="s">
        <v>3418</v>
      </c>
      <c r="C2500" s="76"/>
      <c r="D2500" s="77" t="s">
        <v>447</v>
      </c>
      <c r="E2500" s="54" t="s">
        <v>564</v>
      </c>
      <c r="F2500" s="122" t="s">
        <v>386</v>
      </c>
      <c r="G2500" s="78">
        <v>8.1419999999999995</v>
      </c>
      <c r="H2500" s="79"/>
      <c r="I2500" s="11"/>
      <c r="J2500" s="79"/>
      <c r="K2500" s="80"/>
    </row>
    <row r="2501" spans="2:11" s="68" customFormat="1" ht="267.75" x14ac:dyDescent="0.2">
      <c r="B2501" s="75" t="s">
        <v>3419</v>
      </c>
      <c r="C2501" s="76"/>
      <c r="D2501" s="77" t="s">
        <v>1338</v>
      </c>
      <c r="E2501" s="54" t="s">
        <v>1306</v>
      </c>
      <c r="F2501" s="122" t="s">
        <v>161</v>
      </c>
      <c r="G2501" s="78">
        <v>1</v>
      </c>
      <c r="H2501" s="79"/>
      <c r="I2501" s="11"/>
      <c r="J2501" s="79"/>
      <c r="K2501" s="80"/>
    </row>
    <row r="2502" spans="2:11" s="68" customFormat="1" x14ac:dyDescent="0.2">
      <c r="B2502" s="87" t="s">
        <v>3415</v>
      </c>
      <c r="C2502" s="88">
        <v>3</v>
      </c>
      <c r="D2502" s="89" t="s">
        <v>1312</v>
      </c>
      <c r="E2502" s="56" t="s">
        <v>157</v>
      </c>
      <c r="F2502" s="88" t="s">
        <v>1312</v>
      </c>
      <c r="G2502" s="90">
        <v>0</v>
      </c>
      <c r="H2502" s="91"/>
      <c r="I2502" s="224"/>
      <c r="J2502" s="91"/>
      <c r="K2502" s="92"/>
    </row>
    <row r="2503" spans="2:11" s="68" customFormat="1" x14ac:dyDescent="0.2">
      <c r="B2503" s="69" t="s">
        <v>3420</v>
      </c>
      <c r="C2503" s="70">
        <v>0</v>
      </c>
      <c r="D2503" s="71" t="s">
        <v>1312</v>
      </c>
      <c r="E2503" s="53" t="s">
        <v>457</v>
      </c>
      <c r="F2503" s="70" t="s">
        <v>1312</v>
      </c>
      <c r="G2503" s="72">
        <v>0</v>
      </c>
      <c r="H2503" s="73"/>
      <c r="I2503" s="214"/>
      <c r="J2503" s="73"/>
      <c r="K2503" s="74"/>
    </row>
    <row r="2504" spans="2:11" s="68" customFormat="1" ht="409.5" x14ac:dyDescent="0.2">
      <c r="B2504" s="75" t="s">
        <v>3421</v>
      </c>
      <c r="C2504" s="76"/>
      <c r="D2504" s="77" t="s">
        <v>1341</v>
      </c>
      <c r="E2504" s="54" t="s">
        <v>307</v>
      </c>
      <c r="F2504" s="122" t="s">
        <v>386</v>
      </c>
      <c r="G2504" s="78">
        <v>20.0215</v>
      </c>
      <c r="H2504" s="79"/>
      <c r="I2504" s="11"/>
      <c r="J2504" s="79"/>
      <c r="K2504" s="80"/>
    </row>
    <row r="2505" spans="2:11" s="68" customFormat="1" x14ac:dyDescent="0.2">
      <c r="B2505" s="87" t="s">
        <v>3420</v>
      </c>
      <c r="C2505" s="88">
        <v>3</v>
      </c>
      <c r="D2505" s="89" t="s">
        <v>1312</v>
      </c>
      <c r="E2505" s="56" t="s">
        <v>341</v>
      </c>
      <c r="F2505" s="88" t="s">
        <v>1312</v>
      </c>
      <c r="G2505" s="90">
        <v>0</v>
      </c>
      <c r="H2505" s="91"/>
      <c r="I2505" s="224"/>
      <c r="J2505" s="91"/>
      <c r="K2505" s="92"/>
    </row>
    <row r="2506" spans="2:11" s="68" customFormat="1" x14ac:dyDescent="0.2">
      <c r="B2506" s="69" t="s">
        <v>3422</v>
      </c>
      <c r="C2506" s="120"/>
      <c r="D2506" s="71" t="s">
        <v>1312</v>
      </c>
      <c r="E2506" s="53" t="s">
        <v>435</v>
      </c>
      <c r="F2506" s="70" t="s">
        <v>1312</v>
      </c>
      <c r="G2506" s="72">
        <v>0</v>
      </c>
      <c r="H2506" s="73"/>
      <c r="I2506" s="50"/>
      <c r="J2506" s="73"/>
      <c r="K2506" s="74"/>
    </row>
    <row r="2507" spans="2:11" s="68" customFormat="1" ht="140.25" x14ac:dyDescent="0.2">
      <c r="B2507" s="75" t="s">
        <v>3423</v>
      </c>
      <c r="C2507" s="113"/>
      <c r="D2507" s="77" t="s">
        <v>171</v>
      </c>
      <c r="E2507" s="54" t="s">
        <v>153</v>
      </c>
      <c r="F2507" s="122" t="s">
        <v>161</v>
      </c>
      <c r="G2507" s="78">
        <v>1</v>
      </c>
      <c r="H2507" s="79"/>
      <c r="I2507" s="11"/>
      <c r="J2507" s="79"/>
      <c r="K2507" s="80"/>
    </row>
    <row r="2508" spans="2:11" s="68" customFormat="1" ht="102" x14ac:dyDescent="0.2">
      <c r="B2508" s="75" t="s">
        <v>3424</v>
      </c>
      <c r="C2508" s="113"/>
      <c r="D2508" s="77" t="s">
        <v>171</v>
      </c>
      <c r="E2508" s="54" t="s">
        <v>344</v>
      </c>
      <c r="F2508" s="122" t="s">
        <v>161</v>
      </c>
      <c r="G2508" s="78">
        <v>1</v>
      </c>
      <c r="H2508" s="79"/>
      <c r="I2508" s="11"/>
      <c r="J2508" s="79"/>
      <c r="K2508" s="80"/>
    </row>
    <row r="2509" spans="2:11" s="68" customFormat="1" ht="191.25" x14ac:dyDescent="0.2">
      <c r="B2509" s="75" t="s">
        <v>3425</v>
      </c>
      <c r="C2509" s="113"/>
      <c r="D2509" s="77" t="s">
        <v>171</v>
      </c>
      <c r="E2509" s="54" t="s">
        <v>887</v>
      </c>
      <c r="F2509" s="122" t="s">
        <v>161</v>
      </c>
      <c r="G2509" s="78">
        <v>1</v>
      </c>
      <c r="H2509" s="79"/>
      <c r="I2509" s="11"/>
      <c r="J2509" s="79"/>
      <c r="K2509" s="80"/>
    </row>
    <row r="2510" spans="2:11" s="68" customFormat="1" ht="114.75" x14ac:dyDescent="0.2">
      <c r="B2510" s="75" t="s">
        <v>3426</v>
      </c>
      <c r="C2510" s="113"/>
      <c r="D2510" s="77" t="s">
        <v>171</v>
      </c>
      <c r="E2510" s="54" t="s">
        <v>888</v>
      </c>
      <c r="F2510" s="122" t="s">
        <v>161</v>
      </c>
      <c r="G2510" s="78">
        <v>1</v>
      </c>
      <c r="H2510" s="79"/>
      <c r="I2510" s="11"/>
      <c r="J2510" s="79"/>
      <c r="K2510" s="80"/>
    </row>
    <row r="2511" spans="2:11" s="68" customFormat="1" ht="114.75" x14ac:dyDescent="0.2">
      <c r="B2511" s="75" t="s">
        <v>3427</v>
      </c>
      <c r="C2511" s="113"/>
      <c r="D2511" s="77" t="s">
        <v>171</v>
      </c>
      <c r="E2511" s="54" t="s">
        <v>348</v>
      </c>
      <c r="F2511" s="122" t="s">
        <v>161</v>
      </c>
      <c r="G2511" s="78">
        <v>1</v>
      </c>
      <c r="H2511" s="79"/>
      <c r="I2511" s="11"/>
      <c r="J2511" s="79"/>
      <c r="K2511" s="80"/>
    </row>
    <row r="2512" spans="2:11" s="68" customFormat="1" ht="114.75" x14ac:dyDescent="0.2">
      <c r="B2512" s="75" t="s">
        <v>3428</v>
      </c>
      <c r="C2512" s="113"/>
      <c r="D2512" s="77" t="s">
        <v>171</v>
      </c>
      <c r="E2512" s="54" t="s">
        <v>499</v>
      </c>
      <c r="F2512" s="122" t="s">
        <v>161</v>
      </c>
      <c r="G2512" s="78">
        <v>1</v>
      </c>
      <c r="H2512" s="79"/>
      <c r="I2512" s="11"/>
      <c r="J2512" s="79"/>
      <c r="K2512" s="80"/>
    </row>
    <row r="2513" spans="2:11" s="68" customFormat="1" ht="114.75" x14ac:dyDescent="0.2">
      <c r="B2513" s="75" t="s">
        <v>3429</v>
      </c>
      <c r="C2513" s="113"/>
      <c r="D2513" s="77" t="s">
        <v>171</v>
      </c>
      <c r="E2513" s="54" t="s">
        <v>384</v>
      </c>
      <c r="F2513" s="122" t="s">
        <v>161</v>
      </c>
      <c r="G2513" s="78">
        <v>1</v>
      </c>
      <c r="H2513" s="79"/>
      <c r="I2513" s="11"/>
      <c r="J2513" s="79"/>
      <c r="K2513" s="80"/>
    </row>
    <row r="2514" spans="2:11" s="68" customFormat="1" ht="114.75" x14ac:dyDescent="0.2">
      <c r="B2514" s="75" t="s">
        <v>3430</v>
      </c>
      <c r="C2514" s="113"/>
      <c r="D2514" s="77" t="s">
        <v>171</v>
      </c>
      <c r="E2514" s="54" t="s">
        <v>108</v>
      </c>
      <c r="F2514" s="122" t="s">
        <v>161</v>
      </c>
      <c r="G2514" s="78">
        <v>1</v>
      </c>
      <c r="H2514" s="79"/>
      <c r="I2514" s="11"/>
      <c r="J2514" s="79"/>
      <c r="K2514" s="80"/>
    </row>
    <row r="2515" spans="2:11" s="68" customFormat="1" x14ac:dyDescent="0.2">
      <c r="B2515" s="87" t="s">
        <v>3422</v>
      </c>
      <c r="C2515" s="120">
        <v>3</v>
      </c>
      <c r="D2515" s="89" t="s">
        <v>1312</v>
      </c>
      <c r="E2515" s="56" t="s">
        <v>575</v>
      </c>
      <c r="F2515" s="88" t="s">
        <v>1312</v>
      </c>
      <c r="G2515" s="90">
        <v>0</v>
      </c>
      <c r="H2515" s="91"/>
      <c r="I2515" s="48"/>
      <c r="J2515" s="91"/>
      <c r="K2515" s="92"/>
    </row>
    <row r="2516" spans="2:11" s="68" customFormat="1" x14ac:dyDescent="0.2">
      <c r="B2516" s="69" t="s">
        <v>3431</v>
      </c>
      <c r="C2516" s="70">
        <v>0</v>
      </c>
      <c r="D2516" s="71" t="s">
        <v>1312</v>
      </c>
      <c r="E2516" s="53" t="s">
        <v>68</v>
      </c>
      <c r="F2516" s="70" t="s">
        <v>1312</v>
      </c>
      <c r="G2516" s="72">
        <v>0</v>
      </c>
      <c r="H2516" s="73"/>
      <c r="I2516" s="214"/>
      <c r="J2516" s="73"/>
      <c r="K2516" s="74"/>
    </row>
    <row r="2517" spans="2:11" s="68" customFormat="1" ht="114.75" x14ac:dyDescent="0.2">
      <c r="B2517" s="75" t="s">
        <v>3432</v>
      </c>
      <c r="C2517" s="76"/>
      <c r="D2517" s="77" t="s">
        <v>1343</v>
      </c>
      <c r="E2517" s="54" t="s">
        <v>893</v>
      </c>
      <c r="F2517" s="122" t="s">
        <v>161</v>
      </c>
      <c r="G2517" s="78">
        <v>1</v>
      </c>
      <c r="H2517" s="79"/>
      <c r="I2517" s="11"/>
      <c r="J2517" s="79"/>
      <c r="K2517" s="80"/>
    </row>
    <row r="2518" spans="2:11" s="68" customFormat="1" ht="114.75" x14ac:dyDescent="0.2">
      <c r="B2518" s="75" t="s">
        <v>3433</v>
      </c>
      <c r="C2518" s="76"/>
      <c r="D2518" s="77" t="s">
        <v>1343</v>
      </c>
      <c r="E2518" s="54" t="s">
        <v>110</v>
      </c>
      <c r="F2518" s="122" t="s">
        <v>161</v>
      </c>
      <c r="G2518" s="78">
        <v>1</v>
      </c>
      <c r="H2518" s="79"/>
      <c r="I2518" s="11"/>
      <c r="J2518" s="79"/>
      <c r="K2518" s="80"/>
    </row>
    <row r="2519" spans="2:11" s="68" customFormat="1" ht="114.75" x14ac:dyDescent="0.2">
      <c r="B2519" s="75" t="s">
        <v>3434</v>
      </c>
      <c r="C2519" s="76"/>
      <c r="D2519" s="77" t="s">
        <v>1343</v>
      </c>
      <c r="E2519" s="54" t="s">
        <v>297</v>
      </c>
      <c r="F2519" s="122" t="s">
        <v>161</v>
      </c>
      <c r="G2519" s="78">
        <v>1</v>
      </c>
      <c r="H2519" s="79"/>
      <c r="I2519" s="11"/>
      <c r="J2519" s="79"/>
      <c r="K2519" s="80"/>
    </row>
    <row r="2520" spans="2:11" s="68" customFormat="1" ht="114.75" x14ac:dyDescent="0.2">
      <c r="B2520" s="75" t="s">
        <v>3435</v>
      </c>
      <c r="C2520" s="76"/>
      <c r="D2520" s="77" t="s">
        <v>1343</v>
      </c>
      <c r="E2520" s="54" t="s">
        <v>1204</v>
      </c>
      <c r="F2520" s="122" t="s">
        <v>161</v>
      </c>
      <c r="G2520" s="78">
        <v>1</v>
      </c>
      <c r="H2520" s="79"/>
      <c r="I2520" s="11"/>
      <c r="J2520" s="79"/>
      <c r="K2520" s="80"/>
    </row>
    <row r="2521" spans="2:11" s="68" customFormat="1" ht="114.75" x14ac:dyDescent="0.2">
      <c r="B2521" s="75" t="s">
        <v>3436</v>
      </c>
      <c r="C2521" s="76"/>
      <c r="D2521" s="77" t="s">
        <v>1343</v>
      </c>
      <c r="E2521" s="54" t="s">
        <v>898</v>
      </c>
      <c r="F2521" s="122" t="s">
        <v>161</v>
      </c>
      <c r="G2521" s="78">
        <v>1</v>
      </c>
      <c r="H2521" s="79"/>
      <c r="I2521" s="11"/>
      <c r="J2521" s="79"/>
      <c r="K2521" s="80"/>
    </row>
    <row r="2522" spans="2:11" s="68" customFormat="1" ht="114.75" x14ac:dyDescent="0.2">
      <c r="B2522" s="75" t="s">
        <v>3437</v>
      </c>
      <c r="C2522" s="76"/>
      <c r="D2522" s="77" t="s">
        <v>1343</v>
      </c>
      <c r="E2522" s="54" t="s">
        <v>142</v>
      </c>
      <c r="F2522" s="122" t="s">
        <v>161</v>
      </c>
      <c r="G2522" s="78">
        <v>1</v>
      </c>
      <c r="H2522" s="79"/>
      <c r="I2522" s="11"/>
      <c r="J2522" s="79"/>
      <c r="K2522" s="80"/>
    </row>
    <row r="2523" spans="2:11" s="68" customFormat="1" ht="114.75" x14ac:dyDescent="0.2">
      <c r="B2523" s="75" t="s">
        <v>3438</v>
      </c>
      <c r="C2523" s="76"/>
      <c r="D2523" s="77" t="s">
        <v>1343</v>
      </c>
      <c r="E2523" s="54" t="s">
        <v>1307</v>
      </c>
      <c r="F2523" s="122" t="s">
        <v>161</v>
      </c>
      <c r="G2523" s="78">
        <v>1</v>
      </c>
      <c r="H2523" s="79"/>
      <c r="I2523" s="11"/>
      <c r="J2523" s="79"/>
      <c r="K2523" s="80"/>
    </row>
    <row r="2524" spans="2:11" s="68" customFormat="1" x14ac:dyDescent="0.2">
      <c r="B2524" s="87" t="s">
        <v>3431</v>
      </c>
      <c r="C2524" s="88">
        <v>3</v>
      </c>
      <c r="D2524" s="89" t="s">
        <v>1312</v>
      </c>
      <c r="E2524" s="56" t="s">
        <v>359</v>
      </c>
      <c r="F2524" s="88" t="s">
        <v>1312</v>
      </c>
      <c r="G2524" s="90">
        <v>0</v>
      </c>
      <c r="H2524" s="91"/>
      <c r="I2524" s="224"/>
      <c r="J2524" s="91"/>
      <c r="K2524" s="92"/>
    </row>
    <row r="2525" spans="2:11" s="68" customFormat="1" x14ac:dyDescent="0.2">
      <c r="B2525" s="81" t="s">
        <v>3396</v>
      </c>
      <c r="C2525" s="82">
        <v>2</v>
      </c>
      <c r="D2525" s="83" t="s">
        <v>1312</v>
      </c>
      <c r="E2525" s="55" t="s">
        <v>270</v>
      </c>
      <c r="F2525" s="82" t="s">
        <v>1312</v>
      </c>
      <c r="G2525" s="84">
        <v>0</v>
      </c>
      <c r="H2525" s="85"/>
      <c r="I2525" s="213"/>
      <c r="J2525" s="85"/>
      <c r="K2525" s="86"/>
    </row>
    <row r="2526" spans="2:11" s="68" customFormat="1" x14ac:dyDescent="0.2">
      <c r="B2526" s="69" t="s">
        <v>3439</v>
      </c>
      <c r="C2526" s="70">
        <v>0</v>
      </c>
      <c r="D2526" s="71" t="s">
        <v>1312</v>
      </c>
      <c r="E2526" s="53" t="s">
        <v>10</v>
      </c>
      <c r="F2526" s="70" t="s">
        <v>1312</v>
      </c>
      <c r="G2526" s="72">
        <v>0</v>
      </c>
      <c r="H2526" s="73"/>
      <c r="I2526" s="214"/>
      <c r="J2526" s="73"/>
      <c r="K2526" s="74"/>
    </row>
    <row r="2527" spans="2:11" s="68" customFormat="1" x14ac:dyDescent="0.2">
      <c r="B2527" s="69" t="s">
        <v>3440</v>
      </c>
      <c r="C2527" s="70">
        <v>0</v>
      </c>
      <c r="D2527" s="71" t="s">
        <v>1312</v>
      </c>
      <c r="E2527" s="53" t="s">
        <v>466</v>
      </c>
      <c r="F2527" s="70" t="s">
        <v>1312</v>
      </c>
      <c r="G2527" s="72">
        <v>0</v>
      </c>
      <c r="H2527" s="73"/>
      <c r="I2527" s="214"/>
      <c r="J2527" s="73"/>
      <c r="K2527" s="74"/>
    </row>
    <row r="2528" spans="2:11" s="68" customFormat="1" x14ac:dyDescent="0.2">
      <c r="B2528" s="69" t="s">
        <v>3441</v>
      </c>
      <c r="C2528" s="70">
        <v>0</v>
      </c>
      <c r="D2528" s="71" t="s">
        <v>1312</v>
      </c>
      <c r="E2528" s="53" t="s">
        <v>69</v>
      </c>
      <c r="F2528" s="70" t="s">
        <v>1312</v>
      </c>
      <c r="G2528" s="72">
        <v>0</v>
      </c>
      <c r="H2528" s="73"/>
      <c r="I2528" s="214"/>
      <c r="J2528" s="73"/>
      <c r="K2528" s="74"/>
    </row>
    <row r="2529" spans="2:11" s="68" customFormat="1" ht="357" x14ac:dyDescent="0.2">
      <c r="B2529" s="75" t="s">
        <v>3442</v>
      </c>
      <c r="C2529" s="76"/>
      <c r="D2529" s="77" t="s">
        <v>300</v>
      </c>
      <c r="E2529" s="54" t="s">
        <v>934</v>
      </c>
      <c r="F2529" s="122" t="s">
        <v>161</v>
      </c>
      <c r="G2529" s="78">
        <v>1</v>
      </c>
      <c r="H2529" s="79"/>
      <c r="I2529" s="11"/>
      <c r="J2529" s="79"/>
      <c r="K2529" s="80"/>
    </row>
    <row r="2530" spans="2:11" s="68" customFormat="1" x14ac:dyDescent="0.2">
      <c r="B2530" s="93" t="s">
        <v>3441</v>
      </c>
      <c r="C2530" s="94">
        <v>4</v>
      </c>
      <c r="D2530" s="95" t="s">
        <v>1312</v>
      </c>
      <c r="E2530" s="57" t="s">
        <v>80</v>
      </c>
      <c r="F2530" s="94" t="s">
        <v>1312</v>
      </c>
      <c r="G2530" s="96">
        <v>0</v>
      </c>
      <c r="H2530" s="97"/>
      <c r="I2530" s="225"/>
      <c r="J2530" s="97"/>
      <c r="K2530" s="98"/>
    </row>
    <row r="2531" spans="2:11" s="68" customFormat="1" x14ac:dyDescent="0.2">
      <c r="B2531" s="69" t="s">
        <v>3443</v>
      </c>
      <c r="C2531" s="70">
        <v>0</v>
      </c>
      <c r="D2531" s="71" t="s">
        <v>1312</v>
      </c>
      <c r="E2531" s="53" t="s">
        <v>335</v>
      </c>
      <c r="F2531" s="70" t="s">
        <v>1312</v>
      </c>
      <c r="G2531" s="72">
        <v>0</v>
      </c>
      <c r="H2531" s="73"/>
      <c r="I2531" s="214"/>
      <c r="J2531" s="73"/>
      <c r="K2531" s="74"/>
    </row>
    <row r="2532" spans="2:11" s="68" customFormat="1" ht="318.75" x14ac:dyDescent="0.2">
      <c r="B2532" s="75" t="s">
        <v>3444</v>
      </c>
      <c r="C2532" s="76"/>
      <c r="D2532" s="77" t="s">
        <v>280</v>
      </c>
      <c r="E2532" s="54" t="s">
        <v>980</v>
      </c>
      <c r="F2532" s="122" t="s">
        <v>373</v>
      </c>
      <c r="G2532" s="78">
        <v>23</v>
      </c>
      <c r="H2532" s="79"/>
      <c r="I2532" s="11"/>
      <c r="J2532" s="79"/>
      <c r="K2532" s="80"/>
    </row>
    <row r="2533" spans="2:11" s="68" customFormat="1" x14ac:dyDescent="0.2">
      <c r="B2533" s="93" t="s">
        <v>3443</v>
      </c>
      <c r="C2533" s="94">
        <v>4</v>
      </c>
      <c r="D2533" s="95" t="s">
        <v>1312</v>
      </c>
      <c r="E2533" s="57" t="s">
        <v>441</v>
      </c>
      <c r="F2533" s="94" t="s">
        <v>1312</v>
      </c>
      <c r="G2533" s="96">
        <v>0</v>
      </c>
      <c r="H2533" s="97"/>
      <c r="I2533" s="225"/>
      <c r="J2533" s="97"/>
      <c r="K2533" s="98"/>
    </row>
    <row r="2534" spans="2:11" s="68" customFormat="1" x14ac:dyDescent="0.2">
      <c r="B2534" s="87" t="s">
        <v>3440</v>
      </c>
      <c r="C2534" s="88">
        <v>3</v>
      </c>
      <c r="D2534" s="89" t="s">
        <v>1312</v>
      </c>
      <c r="E2534" s="56" t="s">
        <v>397</v>
      </c>
      <c r="F2534" s="88" t="s">
        <v>1312</v>
      </c>
      <c r="G2534" s="90">
        <v>0</v>
      </c>
      <c r="H2534" s="91"/>
      <c r="I2534" s="224"/>
      <c r="J2534" s="91"/>
      <c r="K2534" s="92"/>
    </row>
    <row r="2535" spans="2:11" s="68" customFormat="1" x14ac:dyDescent="0.2">
      <c r="B2535" s="69" t="s">
        <v>3445</v>
      </c>
      <c r="C2535" s="70">
        <v>0</v>
      </c>
      <c r="D2535" s="71" t="s">
        <v>1312</v>
      </c>
      <c r="E2535" s="53" t="s">
        <v>140</v>
      </c>
      <c r="F2535" s="70" t="s">
        <v>1312</v>
      </c>
      <c r="G2535" s="72">
        <v>0</v>
      </c>
      <c r="H2535" s="73"/>
      <c r="I2535" s="214"/>
      <c r="J2535" s="73"/>
      <c r="K2535" s="74"/>
    </row>
    <row r="2536" spans="2:11" s="68" customFormat="1" x14ac:dyDescent="0.2">
      <c r="B2536" s="69" t="s">
        <v>3446</v>
      </c>
      <c r="C2536" s="70">
        <v>0</v>
      </c>
      <c r="D2536" s="71" t="s">
        <v>1312</v>
      </c>
      <c r="E2536" s="53" t="s">
        <v>347</v>
      </c>
      <c r="F2536" s="70" t="s">
        <v>1312</v>
      </c>
      <c r="G2536" s="72">
        <v>0</v>
      </c>
      <c r="H2536" s="73"/>
      <c r="I2536" s="214"/>
      <c r="J2536" s="73"/>
      <c r="K2536" s="74"/>
    </row>
    <row r="2537" spans="2:11" s="68" customFormat="1" ht="89.25" x14ac:dyDescent="0.2">
      <c r="B2537" s="75" t="s">
        <v>3447</v>
      </c>
      <c r="C2537" s="76"/>
      <c r="D2537" s="77" t="s">
        <v>431</v>
      </c>
      <c r="E2537" s="54" t="s">
        <v>653</v>
      </c>
      <c r="F2537" s="122" t="s">
        <v>161</v>
      </c>
      <c r="G2537" s="78">
        <v>1</v>
      </c>
      <c r="H2537" s="79"/>
      <c r="I2537" s="11"/>
      <c r="J2537" s="79"/>
      <c r="K2537" s="80"/>
    </row>
    <row r="2538" spans="2:11" s="68" customFormat="1" ht="89.25" x14ac:dyDescent="0.2">
      <c r="B2538" s="75" t="s">
        <v>3448</v>
      </c>
      <c r="C2538" s="76"/>
      <c r="D2538" s="77" t="s">
        <v>431</v>
      </c>
      <c r="E2538" s="54" t="s">
        <v>654</v>
      </c>
      <c r="F2538" s="122" t="s">
        <v>161</v>
      </c>
      <c r="G2538" s="78">
        <v>1</v>
      </c>
      <c r="H2538" s="79"/>
      <c r="I2538" s="11"/>
      <c r="J2538" s="79"/>
      <c r="K2538" s="80"/>
    </row>
    <row r="2539" spans="2:11" s="68" customFormat="1" x14ac:dyDescent="0.2">
      <c r="B2539" s="93" t="s">
        <v>3446</v>
      </c>
      <c r="C2539" s="94">
        <v>4</v>
      </c>
      <c r="D2539" s="95" t="s">
        <v>1312</v>
      </c>
      <c r="E2539" s="57" t="s">
        <v>385</v>
      </c>
      <c r="F2539" s="94" t="s">
        <v>1312</v>
      </c>
      <c r="G2539" s="96">
        <v>0</v>
      </c>
      <c r="H2539" s="97"/>
      <c r="I2539" s="225"/>
      <c r="J2539" s="97"/>
      <c r="K2539" s="98"/>
    </row>
    <row r="2540" spans="2:11" s="68" customFormat="1" x14ac:dyDescent="0.2">
      <c r="B2540" s="69" t="s">
        <v>3449</v>
      </c>
      <c r="C2540" s="70">
        <v>0</v>
      </c>
      <c r="D2540" s="71" t="s">
        <v>1312</v>
      </c>
      <c r="E2540" s="53" t="s">
        <v>182</v>
      </c>
      <c r="F2540" s="70" t="s">
        <v>1312</v>
      </c>
      <c r="G2540" s="72">
        <v>0</v>
      </c>
      <c r="H2540" s="73"/>
      <c r="I2540" s="214"/>
      <c r="J2540" s="73"/>
      <c r="K2540" s="74"/>
    </row>
    <row r="2541" spans="2:11" s="68" customFormat="1" ht="114.75" x14ac:dyDescent="0.2">
      <c r="B2541" s="75" t="s">
        <v>3450</v>
      </c>
      <c r="C2541" s="76"/>
      <c r="D2541" s="77" t="s">
        <v>87</v>
      </c>
      <c r="E2541" s="54" t="s">
        <v>655</v>
      </c>
      <c r="F2541" s="122" t="s">
        <v>161</v>
      </c>
      <c r="G2541" s="78">
        <v>2</v>
      </c>
      <c r="H2541" s="79"/>
      <c r="I2541" s="11"/>
      <c r="J2541" s="79"/>
      <c r="K2541" s="80"/>
    </row>
    <row r="2542" spans="2:11" s="68" customFormat="1" x14ac:dyDescent="0.2">
      <c r="B2542" s="93" t="s">
        <v>3449</v>
      </c>
      <c r="C2542" s="94">
        <v>4</v>
      </c>
      <c r="D2542" s="95" t="s">
        <v>1312</v>
      </c>
      <c r="E2542" s="57" t="s">
        <v>264</v>
      </c>
      <c r="F2542" s="94" t="s">
        <v>1312</v>
      </c>
      <c r="G2542" s="96">
        <v>0</v>
      </c>
      <c r="H2542" s="97"/>
      <c r="I2542" s="225"/>
      <c r="J2542" s="97"/>
      <c r="K2542" s="98"/>
    </row>
    <row r="2543" spans="2:11" s="68" customFormat="1" x14ac:dyDescent="0.2">
      <c r="B2543" s="69" t="s">
        <v>3451</v>
      </c>
      <c r="C2543" s="70">
        <v>0</v>
      </c>
      <c r="D2543" s="71" t="s">
        <v>1312</v>
      </c>
      <c r="E2543" s="53" t="s">
        <v>43</v>
      </c>
      <c r="F2543" s="70" t="s">
        <v>1312</v>
      </c>
      <c r="G2543" s="72">
        <v>0</v>
      </c>
      <c r="H2543" s="73"/>
      <c r="I2543" s="214"/>
      <c r="J2543" s="73"/>
      <c r="K2543" s="74"/>
    </row>
    <row r="2544" spans="2:11" s="68" customFormat="1" ht="102" x14ac:dyDescent="0.2">
      <c r="B2544" s="75" t="s">
        <v>3452</v>
      </c>
      <c r="C2544" s="76"/>
      <c r="D2544" s="77" t="s">
        <v>141</v>
      </c>
      <c r="E2544" s="54" t="s">
        <v>1026</v>
      </c>
      <c r="F2544" s="122" t="s">
        <v>161</v>
      </c>
      <c r="G2544" s="78">
        <v>10</v>
      </c>
      <c r="H2544" s="79"/>
      <c r="I2544" s="11"/>
      <c r="J2544" s="79"/>
      <c r="K2544" s="80"/>
    </row>
    <row r="2545" spans="2:11" s="68" customFormat="1" ht="102" x14ac:dyDescent="0.2">
      <c r="B2545" s="75" t="s">
        <v>3453</v>
      </c>
      <c r="C2545" s="76"/>
      <c r="D2545" s="77" t="s">
        <v>141</v>
      </c>
      <c r="E2545" s="54" t="s">
        <v>1027</v>
      </c>
      <c r="F2545" s="122" t="s">
        <v>161</v>
      </c>
      <c r="G2545" s="78">
        <v>1</v>
      </c>
      <c r="H2545" s="79"/>
      <c r="I2545" s="11"/>
      <c r="J2545" s="79"/>
      <c r="K2545" s="80"/>
    </row>
    <row r="2546" spans="2:11" s="68" customFormat="1" x14ac:dyDescent="0.2">
      <c r="B2546" s="93" t="s">
        <v>3451</v>
      </c>
      <c r="C2546" s="94">
        <v>4</v>
      </c>
      <c r="D2546" s="95" t="s">
        <v>1312</v>
      </c>
      <c r="E2546" s="57" t="s">
        <v>495</v>
      </c>
      <c r="F2546" s="94" t="s">
        <v>1312</v>
      </c>
      <c r="G2546" s="96">
        <v>0</v>
      </c>
      <c r="H2546" s="97"/>
      <c r="I2546" s="225"/>
      <c r="J2546" s="97"/>
      <c r="K2546" s="98"/>
    </row>
    <row r="2547" spans="2:11" s="68" customFormat="1" x14ac:dyDescent="0.2">
      <c r="B2547" s="69" t="s">
        <v>3454</v>
      </c>
      <c r="C2547" s="70">
        <v>0</v>
      </c>
      <c r="D2547" s="71" t="s">
        <v>1312</v>
      </c>
      <c r="E2547" s="53" t="s">
        <v>568</v>
      </c>
      <c r="F2547" s="70" t="s">
        <v>1312</v>
      </c>
      <c r="G2547" s="72">
        <v>0</v>
      </c>
      <c r="H2547" s="73"/>
      <c r="I2547" s="214"/>
      <c r="J2547" s="73"/>
      <c r="K2547" s="74"/>
    </row>
    <row r="2548" spans="2:11" s="68" customFormat="1" ht="114.75" x14ac:dyDescent="0.2">
      <c r="B2548" s="75" t="s">
        <v>3455</v>
      </c>
      <c r="C2548" s="76"/>
      <c r="D2548" s="77" t="s">
        <v>296</v>
      </c>
      <c r="E2548" s="54" t="s">
        <v>1037</v>
      </c>
      <c r="F2548" s="122" t="s">
        <v>373</v>
      </c>
      <c r="G2548" s="78">
        <v>2.2999999999999998</v>
      </c>
      <c r="H2548" s="79"/>
      <c r="I2548" s="11"/>
      <c r="J2548" s="79"/>
      <c r="K2548" s="80"/>
    </row>
    <row r="2549" spans="2:11" s="68" customFormat="1" ht="114.75" x14ac:dyDescent="0.2">
      <c r="B2549" s="75" t="s">
        <v>3456</v>
      </c>
      <c r="C2549" s="76"/>
      <c r="D2549" s="77" t="s">
        <v>296</v>
      </c>
      <c r="E2549" s="54" t="s">
        <v>1236</v>
      </c>
      <c r="F2549" s="122" t="s">
        <v>373</v>
      </c>
      <c r="G2549" s="78">
        <v>2.2999999999999998</v>
      </c>
      <c r="H2549" s="79"/>
      <c r="I2549" s="11"/>
      <c r="J2549" s="79"/>
      <c r="K2549" s="80"/>
    </row>
    <row r="2550" spans="2:11" s="68" customFormat="1" x14ac:dyDescent="0.2">
      <c r="B2550" s="93" t="s">
        <v>3454</v>
      </c>
      <c r="C2550" s="94">
        <v>4</v>
      </c>
      <c r="D2550" s="95" t="s">
        <v>1312</v>
      </c>
      <c r="E2550" s="57" t="s">
        <v>149</v>
      </c>
      <c r="F2550" s="94" t="s">
        <v>1312</v>
      </c>
      <c r="G2550" s="96">
        <v>0</v>
      </c>
      <c r="H2550" s="97"/>
      <c r="I2550" s="225"/>
      <c r="J2550" s="97"/>
      <c r="K2550" s="98"/>
    </row>
    <row r="2551" spans="2:11" s="68" customFormat="1" x14ac:dyDescent="0.2">
      <c r="B2551" s="69" t="s">
        <v>3457</v>
      </c>
      <c r="C2551" s="70">
        <v>0</v>
      </c>
      <c r="D2551" s="71" t="s">
        <v>1312</v>
      </c>
      <c r="E2551" s="53" t="s">
        <v>33</v>
      </c>
      <c r="F2551" s="70" t="s">
        <v>1312</v>
      </c>
      <c r="G2551" s="72">
        <v>0</v>
      </c>
      <c r="H2551" s="73"/>
      <c r="I2551" s="214"/>
      <c r="J2551" s="73"/>
      <c r="K2551" s="74"/>
    </row>
    <row r="2552" spans="2:11" s="68" customFormat="1" ht="127.5" x14ac:dyDescent="0.2">
      <c r="B2552" s="75" t="s">
        <v>3458</v>
      </c>
      <c r="C2552" s="76"/>
      <c r="D2552" s="77" t="s">
        <v>296</v>
      </c>
      <c r="E2552" s="54" t="s">
        <v>1039</v>
      </c>
      <c r="F2552" s="122" t="s">
        <v>373</v>
      </c>
      <c r="G2552" s="78">
        <v>4.5999999999999996</v>
      </c>
      <c r="H2552" s="79"/>
      <c r="I2552" s="11"/>
      <c r="J2552" s="79"/>
      <c r="K2552" s="80"/>
    </row>
    <row r="2553" spans="2:11" s="68" customFormat="1" ht="127.5" x14ac:dyDescent="0.2">
      <c r="B2553" s="75" t="s">
        <v>3459</v>
      </c>
      <c r="C2553" s="76"/>
      <c r="D2553" s="77" t="s">
        <v>296</v>
      </c>
      <c r="E2553" s="54" t="s">
        <v>743</v>
      </c>
      <c r="F2553" s="122" t="s">
        <v>373</v>
      </c>
      <c r="G2553" s="78">
        <v>4.5999999999999996</v>
      </c>
      <c r="H2553" s="79"/>
      <c r="I2553" s="11"/>
      <c r="J2553" s="79"/>
      <c r="K2553" s="80"/>
    </row>
    <row r="2554" spans="2:11" s="68" customFormat="1" x14ac:dyDescent="0.2">
      <c r="B2554" s="93" t="s">
        <v>3457</v>
      </c>
      <c r="C2554" s="94">
        <v>4</v>
      </c>
      <c r="D2554" s="95" t="s">
        <v>1312</v>
      </c>
      <c r="E2554" s="57" t="s">
        <v>132</v>
      </c>
      <c r="F2554" s="94" t="s">
        <v>1312</v>
      </c>
      <c r="G2554" s="96">
        <v>0</v>
      </c>
      <c r="H2554" s="97"/>
      <c r="I2554" s="225"/>
      <c r="J2554" s="97"/>
      <c r="K2554" s="98"/>
    </row>
    <row r="2555" spans="2:11" s="68" customFormat="1" x14ac:dyDescent="0.2">
      <c r="B2555" s="69" t="s">
        <v>3460</v>
      </c>
      <c r="C2555" s="70">
        <v>0</v>
      </c>
      <c r="D2555" s="71" t="s">
        <v>1312</v>
      </c>
      <c r="E2555" s="53" t="s">
        <v>548</v>
      </c>
      <c r="F2555" s="70" t="s">
        <v>1312</v>
      </c>
      <c r="G2555" s="72">
        <v>0</v>
      </c>
      <c r="H2555" s="73"/>
      <c r="I2555" s="214"/>
      <c r="J2555" s="73"/>
      <c r="K2555" s="74"/>
    </row>
    <row r="2556" spans="2:11" s="68" customFormat="1" ht="102" x14ac:dyDescent="0.2">
      <c r="B2556" s="75" t="s">
        <v>3461</v>
      </c>
      <c r="C2556" s="76"/>
      <c r="D2556" s="77" t="s">
        <v>527</v>
      </c>
      <c r="E2556" s="54" t="s">
        <v>1047</v>
      </c>
      <c r="F2556" s="122" t="s">
        <v>161</v>
      </c>
      <c r="G2556" s="78">
        <v>1</v>
      </c>
      <c r="H2556" s="79"/>
      <c r="I2556" s="11"/>
      <c r="J2556" s="79"/>
      <c r="K2556" s="80"/>
    </row>
    <row r="2557" spans="2:11" s="68" customFormat="1" ht="102" x14ac:dyDescent="0.2">
      <c r="B2557" s="75" t="s">
        <v>3462</v>
      </c>
      <c r="C2557" s="76"/>
      <c r="D2557" s="77" t="s">
        <v>527</v>
      </c>
      <c r="E2557" s="54" t="s">
        <v>1308</v>
      </c>
      <c r="F2557" s="122" t="s">
        <v>161</v>
      </c>
      <c r="G2557" s="78">
        <v>1</v>
      </c>
      <c r="H2557" s="79"/>
      <c r="I2557" s="11"/>
      <c r="J2557" s="79"/>
      <c r="K2557" s="80"/>
    </row>
    <row r="2558" spans="2:11" s="68" customFormat="1" x14ac:dyDescent="0.2">
      <c r="B2558" s="93" t="s">
        <v>3460</v>
      </c>
      <c r="C2558" s="94">
        <v>4</v>
      </c>
      <c r="D2558" s="95" t="s">
        <v>1312</v>
      </c>
      <c r="E2558" s="57" t="s">
        <v>124</v>
      </c>
      <c r="F2558" s="94" t="s">
        <v>1312</v>
      </c>
      <c r="G2558" s="96">
        <v>0</v>
      </c>
      <c r="H2558" s="97"/>
      <c r="I2558" s="225"/>
      <c r="J2558" s="97"/>
      <c r="K2558" s="98"/>
    </row>
    <row r="2559" spans="2:11" s="68" customFormat="1" x14ac:dyDescent="0.2">
      <c r="B2559" s="87" t="s">
        <v>3445</v>
      </c>
      <c r="C2559" s="88">
        <v>3</v>
      </c>
      <c r="D2559" s="89" t="s">
        <v>1312</v>
      </c>
      <c r="E2559" s="56" t="s">
        <v>284</v>
      </c>
      <c r="F2559" s="88" t="s">
        <v>1312</v>
      </c>
      <c r="G2559" s="90">
        <v>0</v>
      </c>
      <c r="H2559" s="91"/>
      <c r="I2559" s="224"/>
      <c r="J2559" s="91"/>
      <c r="K2559" s="92"/>
    </row>
    <row r="2560" spans="2:11" s="68" customFormat="1" x14ac:dyDescent="0.2">
      <c r="B2560" s="69" t="s">
        <v>3463</v>
      </c>
      <c r="C2560" s="70">
        <v>0</v>
      </c>
      <c r="D2560" s="71" t="s">
        <v>1312</v>
      </c>
      <c r="E2560" s="53" t="s">
        <v>411</v>
      </c>
      <c r="F2560" s="70" t="s">
        <v>1312</v>
      </c>
      <c r="G2560" s="72">
        <v>0</v>
      </c>
      <c r="H2560" s="73"/>
      <c r="I2560" s="214"/>
      <c r="J2560" s="73"/>
      <c r="K2560" s="74"/>
    </row>
    <row r="2561" spans="2:11" s="68" customFormat="1" x14ac:dyDescent="0.2">
      <c r="B2561" s="69" t="s">
        <v>3464</v>
      </c>
      <c r="C2561" s="70">
        <v>0</v>
      </c>
      <c r="D2561" s="71" t="s">
        <v>1312</v>
      </c>
      <c r="E2561" s="53" t="s">
        <v>232</v>
      </c>
      <c r="F2561" s="70" t="s">
        <v>1312</v>
      </c>
      <c r="G2561" s="72">
        <v>0</v>
      </c>
      <c r="H2561" s="73"/>
      <c r="I2561" s="214"/>
      <c r="J2561" s="73"/>
      <c r="K2561" s="74"/>
    </row>
    <row r="2562" spans="2:11" s="68" customFormat="1" x14ac:dyDescent="0.2">
      <c r="B2562" s="69" t="s">
        <v>3465</v>
      </c>
      <c r="C2562" s="70">
        <v>0</v>
      </c>
      <c r="D2562" s="71" t="s">
        <v>1312</v>
      </c>
      <c r="E2562" s="53" t="s">
        <v>234</v>
      </c>
      <c r="F2562" s="70" t="s">
        <v>1312</v>
      </c>
      <c r="G2562" s="72">
        <v>0</v>
      </c>
      <c r="H2562" s="73"/>
      <c r="I2562" s="214"/>
      <c r="J2562" s="73"/>
      <c r="K2562" s="74"/>
    </row>
    <row r="2563" spans="2:11" s="68" customFormat="1" ht="114.75" x14ac:dyDescent="0.2">
      <c r="B2563" s="75" t="s">
        <v>3466</v>
      </c>
      <c r="C2563" s="76"/>
      <c r="D2563" s="77" t="s">
        <v>537</v>
      </c>
      <c r="E2563" s="54" t="s">
        <v>1056</v>
      </c>
      <c r="F2563" s="122" t="s">
        <v>161</v>
      </c>
      <c r="G2563" s="78">
        <v>1</v>
      </c>
      <c r="H2563" s="79"/>
      <c r="I2563" s="11"/>
      <c r="J2563" s="79"/>
      <c r="K2563" s="80"/>
    </row>
    <row r="2564" spans="2:11" s="68" customFormat="1" ht="127.5" x14ac:dyDescent="0.2">
      <c r="B2564" s="75" t="s">
        <v>3467</v>
      </c>
      <c r="C2564" s="76"/>
      <c r="D2564" s="77" t="s">
        <v>537</v>
      </c>
      <c r="E2564" s="54" t="s">
        <v>1057</v>
      </c>
      <c r="F2564" s="122" t="s">
        <v>161</v>
      </c>
      <c r="G2564" s="78">
        <v>1</v>
      </c>
      <c r="H2564" s="79"/>
      <c r="I2564" s="11"/>
      <c r="J2564" s="79"/>
      <c r="K2564" s="80"/>
    </row>
    <row r="2565" spans="2:11" s="68" customFormat="1" x14ac:dyDescent="0.2">
      <c r="B2565" s="99" t="s">
        <v>3465</v>
      </c>
      <c r="C2565" s="100">
        <v>5</v>
      </c>
      <c r="D2565" s="101" t="s">
        <v>1312</v>
      </c>
      <c r="E2565" s="58" t="s">
        <v>175</v>
      </c>
      <c r="F2565" s="100" t="s">
        <v>1312</v>
      </c>
      <c r="G2565" s="102">
        <v>0</v>
      </c>
      <c r="H2565" s="103"/>
      <c r="I2565" s="226"/>
      <c r="J2565" s="103"/>
      <c r="K2565" s="104"/>
    </row>
    <row r="2566" spans="2:11" s="68" customFormat="1" x14ac:dyDescent="0.2">
      <c r="B2566" s="69" t="s">
        <v>3468</v>
      </c>
      <c r="C2566" s="70">
        <v>0</v>
      </c>
      <c r="D2566" s="71" t="s">
        <v>1312</v>
      </c>
      <c r="E2566" s="53" t="s">
        <v>229</v>
      </c>
      <c r="F2566" s="70" t="s">
        <v>1312</v>
      </c>
      <c r="G2566" s="72">
        <v>0</v>
      </c>
      <c r="H2566" s="73"/>
      <c r="I2566" s="214"/>
      <c r="J2566" s="73"/>
      <c r="K2566" s="74"/>
    </row>
    <row r="2567" spans="2:11" s="68" customFormat="1" ht="89.25" x14ac:dyDescent="0.2">
      <c r="B2567" s="75" t="s">
        <v>3469</v>
      </c>
      <c r="C2567" s="76"/>
      <c r="D2567" s="77" t="s">
        <v>248</v>
      </c>
      <c r="E2567" s="54" t="s">
        <v>1062</v>
      </c>
      <c r="F2567" s="122" t="s">
        <v>161</v>
      </c>
      <c r="G2567" s="78">
        <v>1</v>
      </c>
      <c r="H2567" s="79"/>
      <c r="I2567" s="11"/>
      <c r="J2567" s="79"/>
      <c r="K2567" s="80"/>
    </row>
    <row r="2568" spans="2:11" s="68" customFormat="1" x14ac:dyDescent="0.2">
      <c r="B2568" s="99" t="s">
        <v>3468</v>
      </c>
      <c r="C2568" s="100">
        <v>5</v>
      </c>
      <c r="D2568" s="101" t="s">
        <v>1312</v>
      </c>
      <c r="E2568" s="58" t="s">
        <v>416</v>
      </c>
      <c r="F2568" s="100" t="s">
        <v>1312</v>
      </c>
      <c r="G2568" s="102">
        <v>0</v>
      </c>
      <c r="H2568" s="103"/>
      <c r="I2568" s="226"/>
      <c r="J2568" s="103"/>
      <c r="K2568" s="104"/>
    </row>
    <row r="2569" spans="2:11" s="68" customFormat="1" x14ac:dyDescent="0.2">
      <c r="B2569" s="69" t="s">
        <v>3470</v>
      </c>
      <c r="C2569" s="70">
        <v>0</v>
      </c>
      <c r="D2569" s="71" t="s">
        <v>1312</v>
      </c>
      <c r="E2569" s="53" t="s">
        <v>387</v>
      </c>
      <c r="F2569" s="70" t="s">
        <v>1312</v>
      </c>
      <c r="G2569" s="72">
        <v>0</v>
      </c>
      <c r="H2569" s="73"/>
      <c r="I2569" s="214"/>
      <c r="J2569" s="73"/>
      <c r="K2569" s="74"/>
    </row>
    <row r="2570" spans="2:11" s="68" customFormat="1" ht="127.5" x14ac:dyDescent="0.2">
      <c r="B2570" s="75" t="s">
        <v>3471</v>
      </c>
      <c r="C2570" s="76"/>
      <c r="D2570" s="77" t="s">
        <v>471</v>
      </c>
      <c r="E2570" s="54" t="s">
        <v>1065</v>
      </c>
      <c r="F2570" s="122" t="s">
        <v>373</v>
      </c>
      <c r="G2570" s="78">
        <v>3.4499999999999997</v>
      </c>
      <c r="H2570" s="79"/>
      <c r="I2570" s="11"/>
      <c r="J2570" s="79"/>
      <c r="K2570" s="80"/>
    </row>
    <row r="2571" spans="2:11" s="68" customFormat="1" ht="127.5" x14ac:dyDescent="0.2">
      <c r="B2571" s="75" t="s">
        <v>3472</v>
      </c>
      <c r="C2571" s="76"/>
      <c r="D2571" s="77" t="s">
        <v>471</v>
      </c>
      <c r="E2571" s="54" t="s">
        <v>672</v>
      </c>
      <c r="F2571" s="122" t="s">
        <v>373</v>
      </c>
      <c r="G2571" s="78">
        <v>3.4499999999999997</v>
      </c>
      <c r="H2571" s="79"/>
      <c r="I2571" s="11"/>
      <c r="J2571" s="79"/>
      <c r="K2571" s="80"/>
    </row>
    <row r="2572" spans="2:11" s="68" customFormat="1" x14ac:dyDescent="0.2">
      <c r="B2572" s="99" t="s">
        <v>3470</v>
      </c>
      <c r="C2572" s="100">
        <v>5</v>
      </c>
      <c r="D2572" s="101" t="s">
        <v>1312</v>
      </c>
      <c r="E2572" s="58" t="s">
        <v>551</v>
      </c>
      <c r="F2572" s="100" t="s">
        <v>1312</v>
      </c>
      <c r="G2572" s="102">
        <v>0</v>
      </c>
      <c r="H2572" s="103"/>
      <c r="I2572" s="226"/>
      <c r="J2572" s="103"/>
      <c r="K2572" s="104"/>
    </row>
    <row r="2573" spans="2:11" s="68" customFormat="1" x14ac:dyDescent="0.2">
      <c r="B2573" s="93" t="s">
        <v>3464</v>
      </c>
      <c r="C2573" s="94">
        <v>4</v>
      </c>
      <c r="D2573" s="95" t="s">
        <v>1312</v>
      </c>
      <c r="E2573" s="57" t="s">
        <v>534</v>
      </c>
      <c r="F2573" s="94" t="s">
        <v>1312</v>
      </c>
      <c r="G2573" s="96">
        <v>0</v>
      </c>
      <c r="H2573" s="97"/>
      <c r="I2573" s="225"/>
      <c r="J2573" s="97"/>
      <c r="K2573" s="98"/>
    </row>
    <row r="2574" spans="2:11" s="68" customFormat="1" x14ac:dyDescent="0.2">
      <c r="B2574" s="87" t="s">
        <v>3463</v>
      </c>
      <c r="C2574" s="88">
        <v>3</v>
      </c>
      <c r="D2574" s="89" t="s">
        <v>1312</v>
      </c>
      <c r="E2574" s="56" t="s">
        <v>391</v>
      </c>
      <c r="F2574" s="88" t="s">
        <v>1312</v>
      </c>
      <c r="G2574" s="90">
        <v>0</v>
      </c>
      <c r="H2574" s="91"/>
      <c r="I2574" s="224"/>
      <c r="J2574" s="91"/>
      <c r="K2574" s="92"/>
    </row>
    <row r="2575" spans="2:11" s="68" customFormat="1" x14ac:dyDescent="0.2">
      <c r="B2575" s="69" t="s">
        <v>3473</v>
      </c>
      <c r="C2575" s="70">
        <v>0</v>
      </c>
      <c r="D2575" s="71" t="s">
        <v>1312</v>
      </c>
      <c r="E2575" s="53" t="s">
        <v>11</v>
      </c>
      <c r="F2575" s="70" t="s">
        <v>1312</v>
      </c>
      <c r="G2575" s="72">
        <v>0</v>
      </c>
      <c r="H2575" s="73"/>
      <c r="I2575" s="214"/>
      <c r="J2575" s="73"/>
      <c r="K2575" s="74"/>
    </row>
    <row r="2576" spans="2:11" s="68" customFormat="1" x14ac:dyDescent="0.2">
      <c r="B2576" s="69" t="s">
        <v>3474</v>
      </c>
      <c r="C2576" s="70">
        <v>0</v>
      </c>
      <c r="D2576" s="71" t="s">
        <v>1312</v>
      </c>
      <c r="E2576" s="53" t="s">
        <v>314</v>
      </c>
      <c r="F2576" s="70" t="s">
        <v>1312</v>
      </c>
      <c r="G2576" s="72">
        <v>0</v>
      </c>
      <c r="H2576" s="73"/>
      <c r="I2576" s="214"/>
      <c r="J2576" s="73"/>
      <c r="K2576" s="74"/>
    </row>
    <row r="2577" spans="2:11" s="68" customFormat="1" x14ac:dyDescent="0.2">
      <c r="B2577" s="69" t="s">
        <v>3475</v>
      </c>
      <c r="C2577" s="70">
        <v>0</v>
      </c>
      <c r="D2577" s="71" t="s">
        <v>1312</v>
      </c>
      <c r="E2577" s="53" t="s">
        <v>83</v>
      </c>
      <c r="F2577" s="70" t="s">
        <v>1312</v>
      </c>
      <c r="G2577" s="72">
        <v>0</v>
      </c>
      <c r="H2577" s="73"/>
      <c r="I2577" s="214"/>
      <c r="J2577" s="73"/>
      <c r="K2577" s="74"/>
    </row>
    <row r="2578" spans="2:11" s="68" customFormat="1" ht="114.75" x14ac:dyDescent="0.2">
      <c r="B2578" s="75" t="s">
        <v>3476</v>
      </c>
      <c r="C2578" s="76"/>
      <c r="D2578" s="77" t="s">
        <v>61</v>
      </c>
      <c r="E2578" s="54" t="s">
        <v>1070</v>
      </c>
      <c r="F2578" s="122" t="s">
        <v>161</v>
      </c>
      <c r="G2578" s="78">
        <v>1</v>
      </c>
      <c r="H2578" s="79"/>
      <c r="I2578" s="11"/>
      <c r="J2578" s="79"/>
      <c r="K2578" s="80"/>
    </row>
    <row r="2579" spans="2:11" s="68" customFormat="1" ht="127.5" x14ac:dyDescent="0.2">
      <c r="B2579" s="75" t="s">
        <v>3477</v>
      </c>
      <c r="C2579" s="76"/>
      <c r="D2579" s="77" t="s">
        <v>61</v>
      </c>
      <c r="E2579" s="54" t="s">
        <v>1071</v>
      </c>
      <c r="F2579" s="122" t="s">
        <v>161</v>
      </c>
      <c r="G2579" s="78">
        <v>1</v>
      </c>
      <c r="H2579" s="79"/>
      <c r="I2579" s="11"/>
      <c r="J2579" s="79"/>
      <c r="K2579" s="80"/>
    </row>
    <row r="2580" spans="2:11" s="68" customFormat="1" x14ac:dyDescent="0.2">
      <c r="B2580" s="99" t="s">
        <v>3475</v>
      </c>
      <c r="C2580" s="100">
        <v>5</v>
      </c>
      <c r="D2580" s="101" t="s">
        <v>1312</v>
      </c>
      <c r="E2580" s="58" t="s">
        <v>192</v>
      </c>
      <c r="F2580" s="100" t="s">
        <v>1312</v>
      </c>
      <c r="G2580" s="102">
        <v>0</v>
      </c>
      <c r="H2580" s="103"/>
      <c r="I2580" s="226"/>
      <c r="J2580" s="103"/>
      <c r="K2580" s="104"/>
    </row>
    <row r="2581" spans="2:11" s="68" customFormat="1" x14ac:dyDescent="0.2">
      <c r="B2581" s="93" t="s">
        <v>3474</v>
      </c>
      <c r="C2581" s="94">
        <v>4</v>
      </c>
      <c r="D2581" s="95" t="s">
        <v>1312</v>
      </c>
      <c r="E2581" s="57" t="s">
        <v>574</v>
      </c>
      <c r="F2581" s="94" t="s">
        <v>1312</v>
      </c>
      <c r="G2581" s="96">
        <v>0</v>
      </c>
      <c r="H2581" s="97"/>
      <c r="I2581" s="225"/>
      <c r="J2581" s="97"/>
      <c r="K2581" s="98"/>
    </row>
    <row r="2582" spans="2:11" s="68" customFormat="1" x14ac:dyDescent="0.2">
      <c r="B2582" s="69" t="s">
        <v>3478</v>
      </c>
      <c r="C2582" s="70">
        <v>0</v>
      </c>
      <c r="D2582" s="71" t="s">
        <v>1312</v>
      </c>
      <c r="E2582" s="53" t="s">
        <v>677</v>
      </c>
      <c r="F2582" s="70" t="s">
        <v>1312</v>
      </c>
      <c r="G2582" s="72">
        <v>0</v>
      </c>
      <c r="H2582" s="73"/>
      <c r="I2582" s="214"/>
      <c r="J2582" s="73"/>
      <c r="K2582" s="74"/>
    </row>
    <row r="2583" spans="2:11" s="68" customFormat="1" x14ac:dyDescent="0.2">
      <c r="B2583" s="69" t="s">
        <v>3479</v>
      </c>
      <c r="C2583" s="70">
        <v>0</v>
      </c>
      <c r="D2583" s="71" t="s">
        <v>1312</v>
      </c>
      <c r="E2583" s="53" t="s">
        <v>767</v>
      </c>
      <c r="F2583" s="70" t="s">
        <v>1312</v>
      </c>
      <c r="G2583" s="72">
        <v>0</v>
      </c>
      <c r="H2583" s="73"/>
      <c r="I2583" s="214"/>
      <c r="J2583" s="73"/>
      <c r="K2583" s="74"/>
    </row>
    <row r="2584" spans="2:11" s="68" customFormat="1" ht="267.75" x14ac:dyDescent="0.2">
      <c r="B2584" s="75" t="s">
        <v>3480</v>
      </c>
      <c r="C2584" s="76"/>
      <c r="D2584" s="77" t="s">
        <v>381</v>
      </c>
      <c r="E2584" s="54" t="s">
        <v>1072</v>
      </c>
      <c r="F2584" s="122" t="s">
        <v>161</v>
      </c>
      <c r="G2584" s="78">
        <v>3</v>
      </c>
      <c r="H2584" s="79"/>
      <c r="I2584" s="11"/>
      <c r="J2584" s="79"/>
      <c r="K2584" s="80"/>
    </row>
    <row r="2585" spans="2:11" s="68" customFormat="1" x14ac:dyDescent="0.2">
      <c r="B2585" s="99" t="s">
        <v>3479</v>
      </c>
      <c r="C2585" s="100">
        <v>5</v>
      </c>
      <c r="D2585" s="101" t="s">
        <v>1312</v>
      </c>
      <c r="E2585" s="58" t="s">
        <v>769</v>
      </c>
      <c r="F2585" s="100" t="s">
        <v>1312</v>
      </c>
      <c r="G2585" s="102">
        <v>0</v>
      </c>
      <c r="H2585" s="103"/>
      <c r="I2585" s="226"/>
      <c r="J2585" s="103"/>
      <c r="K2585" s="104"/>
    </row>
    <row r="2586" spans="2:11" s="68" customFormat="1" x14ac:dyDescent="0.2">
      <c r="B2586" s="69" t="s">
        <v>3481</v>
      </c>
      <c r="C2586" s="70">
        <v>0</v>
      </c>
      <c r="D2586" s="71" t="s">
        <v>1312</v>
      </c>
      <c r="E2586" s="53" t="s">
        <v>770</v>
      </c>
      <c r="F2586" s="70" t="s">
        <v>1312</v>
      </c>
      <c r="G2586" s="72">
        <v>0</v>
      </c>
      <c r="H2586" s="73"/>
      <c r="I2586" s="214"/>
      <c r="J2586" s="73"/>
      <c r="K2586" s="74"/>
    </row>
    <row r="2587" spans="2:11" s="68" customFormat="1" ht="216.75" x14ac:dyDescent="0.2">
      <c r="B2587" s="75" t="s">
        <v>3482</v>
      </c>
      <c r="C2587" s="76"/>
      <c r="D2587" s="77" t="s">
        <v>51</v>
      </c>
      <c r="E2587" s="54" t="s">
        <v>771</v>
      </c>
      <c r="F2587" s="122" t="s">
        <v>161</v>
      </c>
      <c r="G2587" s="78">
        <v>1</v>
      </c>
      <c r="H2587" s="79"/>
      <c r="I2587" s="11"/>
      <c r="J2587" s="79"/>
      <c r="K2587" s="80"/>
    </row>
    <row r="2588" spans="2:11" s="68" customFormat="1" x14ac:dyDescent="0.2">
      <c r="B2588" s="99" t="s">
        <v>3481</v>
      </c>
      <c r="C2588" s="100">
        <v>5</v>
      </c>
      <c r="D2588" s="101" t="s">
        <v>1312</v>
      </c>
      <c r="E2588" s="58" t="s">
        <v>772</v>
      </c>
      <c r="F2588" s="100" t="s">
        <v>1312</v>
      </c>
      <c r="G2588" s="102">
        <v>0</v>
      </c>
      <c r="H2588" s="103"/>
      <c r="I2588" s="226"/>
      <c r="J2588" s="103"/>
      <c r="K2588" s="104"/>
    </row>
    <row r="2589" spans="2:11" s="68" customFormat="1" x14ac:dyDescent="0.2">
      <c r="B2589" s="69" t="s">
        <v>3483</v>
      </c>
      <c r="C2589" s="70">
        <v>0</v>
      </c>
      <c r="D2589" s="71" t="s">
        <v>1312</v>
      </c>
      <c r="E2589" s="53" t="s">
        <v>773</v>
      </c>
      <c r="F2589" s="70" t="s">
        <v>1312</v>
      </c>
      <c r="G2589" s="72">
        <v>0</v>
      </c>
      <c r="H2589" s="73"/>
      <c r="I2589" s="214"/>
      <c r="J2589" s="73"/>
      <c r="K2589" s="74"/>
    </row>
    <row r="2590" spans="2:11" s="68" customFormat="1" ht="204" x14ac:dyDescent="0.2">
      <c r="B2590" s="75" t="s">
        <v>3484</v>
      </c>
      <c r="C2590" s="76"/>
      <c r="D2590" s="77" t="s">
        <v>112</v>
      </c>
      <c r="E2590" s="54" t="s">
        <v>774</v>
      </c>
      <c r="F2590" s="122" t="s">
        <v>161</v>
      </c>
      <c r="G2590" s="78">
        <v>1</v>
      </c>
      <c r="H2590" s="79"/>
      <c r="I2590" s="11"/>
      <c r="J2590" s="79"/>
      <c r="K2590" s="80"/>
    </row>
    <row r="2591" spans="2:11" s="68" customFormat="1" x14ac:dyDescent="0.2">
      <c r="B2591" s="99" t="s">
        <v>3483</v>
      </c>
      <c r="C2591" s="100">
        <v>5</v>
      </c>
      <c r="D2591" s="101" t="s">
        <v>1312</v>
      </c>
      <c r="E2591" s="58" t="s">
        <v>775</v>
      </c>
      <c r="F2591" s="100" t="s">
        <v>1312</v>
      </c>
      <c r="G2591" s="102">
        <v>0</v>
      </c>
      <c r="H2591" s="103"/>
      <c r="I2591" s="226"/>
      <c r="J2591" s="103"/>
      <c r="K2591" s="104"/>
    </row>
    <row r="2592" spans="2:11" s="68" customFormat="1" x14ac:dyDescent="0.2">
      <c r="B2592" s="69" t="s">
        <v>3485</v>
      </c>
      <c r="C2592" s="70">
        <v>0</v>
      </c>
      <c r="D2592" s="71" t="s">
        <v>1312</v>
      </c>
      <c r="E2592" s="53" t="s">
        <v>776</v>
      </c>
      <c r="F2592" s="70" t="s">
        <v>1312</v>
      </c>
      <c r="G2592" s="72">
        <v>0</v>
      </c>
      <c r="H2592" s="73"/>
      <c r="I2592" s="214"/>
      <c r="J2592" s="73"/>
      <c r="K2592" s="74"/>
    </row>
    <row r="2593" spans="2:11" s="68" customFormat="1" ht="216.75" x14ac:dyDescent="0.2">
      <c r="B2593" s="75" t="s">
        <v>3486</v>
      </c>
      <c r="C2593" s="76"/>
      <c r="D2593" s="77" t="s">
        <v>158</v>
      </c>
      <c r="E2593" s="54" t="s">
        <v>777</v>
      </c>
      <c r="F2593" s="122" t="s">
        <v>161</v>
      </c>
      <c r="G2593" s="78">
        <v>1</v>
      </c>
      <c r="H2593" s="79"/>
      <c r="I2593" s="11"/>
      <c r="J2593" s="79"/>
      <c r="K2593" s="80"/>
    </row>
    <row r="2594" spans="2:11" s="68" customFormat="1" x14ac:dyDescent="0.2">
      <c r="B2594" s="99" t="s">
        <v>3485</v>
      </c>
      <c r="C2594" s="100">
        <v>5</v>
      </c>
      <c r="D2594" s="101" t="s">
        <v>1312</v>
      </c>
      <c r="E2594" s="58" t="s">
        <v>778</v>
      </c>
      <c r="F2594" s="100" t="s">
        <v>1312</v>
      </c>
      <c r="G2594" s="102">
        <v>0</v>
      </c>
      <c r="H2594" s="103"/>
      <c r="I2594" s="226"/>
      <c r="J2594" s="103"/>
      <c r="K2594" s="104"/>
    </row>
    <row r="2595" spans="2:11" s="68" customFormat="1" x14ac:dyDescent="0.2">
      <c r="B2595" s="69" t="s">
        <v>3487</v>
      </c>
      <c r="C2595" s="70">
        <v>0</v>
      </c>
      <c r="D2595" s="71" t="s">
        <v>1312</v>
      </c>
      <c r="E2595" s="53" t="s">
        <v>779</v>
      </c>
      <c r="F2595" s="70" t="s">
        <v>1312</v>
      </c>
      <c r="G2595" s="72">
        <v>0</v>
      </c>
      <c r="H2595" s="73"/>
      <c r="I2595" s="214"/>
      <c r="J2595" s="73"/>
      <c r="K2595" s="74"/>
    </row>
    <row r="2596" spans="2:11" s="68" customFormat="1" ht="255" x14ac:dyDescent="0.2">
      <c r="B2596" s="75" t="s">
        <v>3488</v>
      </c>
      <c r="C2596" s="76"/>
      <c r="D2596" s="77" t="s">
        <v>210</v>
      </c>
      <c r="E2596" s="54" t="s">
        <v>780</v>
      </c>
      <c r="F2596" s="122" t="s">
        <v>161</v>
      </c>
      <c r="G2596" s="78">
        <v>1</v>
      </c>
      <c r="H2596" s="79"/>
      <c r="I2596" s="11"/>
      <c r="J2596" s="79"/>
      <c r="K2596" s="80"/>
    </row>
    <row r="2597" spans="2:11" s="68" customFormat="1" x14ac:dyDescent="0.2">
      <c r="B2597" s="99" t="s">
        <v>3487</v>
      </c>
      <c r="C2597" s="100">
        <v>5</v>
      </c>
      <c r="D2597" s="101" t="s">
        <v>1312</v>
      </c>
      <c r="E2597" s="58" t="s">
        <v>782</v>
      </c>
      <c r="F2597" s="100" t="s">
        <v>1312</v>
      </c>
      <c r="G2597" s="102">
        <v>0</v>
      </c>
      <c r="H2597" s="103"/>
      <c r="I2597" s="226"/>
      <c r="J2597" s="103"/>
      <c r="K2597" s="104"/>
    </row>
    <row r="2598" spans="2:11" s="68" customFormat="1" x14ac:dyDescent="0.2">
      <c r="B2598" s="69" t="s">
        <v>3489</v>
      </c>
      <c r="C2598" s="70">
        <v>0</v>
      </c>
      <c r="D2598" s="71" t="s">
        <v>1312</v>
      </c>
      <c r="E2598" s="53" t="s">
        <v>678</v>
      </c>
      <c r="F2598" s="70" t="s">
        <v>1312</v>
      </c>
      <c r="G2598" s="72">
        <v>0</v>
      </c>
      <c r="H2598" s="73"/>
      <c r="I2598" s="214"/>
      <c r="J2598" s="73"/>
      <c r="K2598" s="74"/>
    </row>
    <row r="2599" spans="2:11" s="68" customFormat="1" ht="229.5" x14ac:dyDescent="0.2">
      <c r="B2599" s="75" t="s">
        <v>3490</v>
      </c>
      <c r="C2599" s="76"/>
      <c r="D2599" s="77" t="s">
        <v>432</v>
      </c>
      <c r="E2599" s="54" t="s">
        <v>679</v>
      </c>
      <c r="F2599" s="122" t="s">
        <v>373</v>
      </c>
      <c r="G2599" s="78">
        <v>10.35</v>
      </c>
      <c r="H2599" s="79"/>
      <c r="I2599" s="11"/>
      <c r="J2599" s="79"/>
      <c r="K2599" s="80"/>
    </row>
    <row r="2600" spans="2:11" s="68" customFormat="1" ht="229.5" x14ac:dyDescent="0.2">
      <c r="B2600" s="75" t="s">
        <v>3491</v>
      </c>
      <c r="C2600" s="76"/>
      <c r="D2600" s="77" t="s">
        <v>377</v>
      </c>
      <c r="E2600" s="54" t="s">
        <v>783</v>
      </c>
      <c r="F2600" s="122" t="s">
        <v>373</v>
      </c>
      <c r="G2600" s="78">
        <v>5.75</v>
      </c>
      <c r="H2600" s="79"/>
      <c r="I2600" s="11"/>
      <c r="J2600" s="79"/>
      <c r="K2600" s="80"/>
    </row>
    <row r="2601" spans="2:11" s="68" customFormat="1" x14ac:dyDescent="0.2">
      <c r="B2601" s="99" t="s">
        <v>3489</v>
      </c>
      <c r="C2601" s="100">
        <v>5</v>
      </c>
      <c r="D2601" s="101" t="s">
        <v>1312</v>
      </c>
      <c r="E2601" s="58" t="s">
        <v>680</v>
      </c>
      <c r="F2601" s="100" t="s">
        <v>1312</v>
      </c>
      <c r="G2601" s="102">
        <v>0</v>
      </c>
      <c r="H2601" s="103"/>
      <c r="I2601" s="226"/>
      <c r="J2601" s="103"/>
      <c r="K2601" s="104"/>
    </row>
    <row r="2602" spans="2:11" s="68" customFormat="1" x14ac:dyDescent="0.2">
      <c r="B2602" s="69" t="s">
        <v>3492</v>
      </c>
      <c r="C2602" s="70">
        <v>0</v>
      </c>
      <c r="D2602" s="71" t="s">
        <v>1312</v>
      </c>
      <c r="E2602" s="53" t="s">
        <v>40</v>
      </c>
      <c r="F2602" s="70" t="s">
        <v>1312</v>
      </c>
      <c r="G2602" s="72">
        <v>0</v>
      </c>
      <c r="H2602" s="73"/>
      <c r="I2602" s="214"/>
      <c r="J2602" s="73"/>
      <c r="K2602" s="74"/>
    </row>
    <row r="2603" spans="2:11" s="68" customFormat="1" ht="153" x14ac:dyDescent="0.2">
      <c r="B2603" s="75" t="s">
        <v>3493</v>
      </c>
      <c r="C2603" s="76"/>
      <c r="D2603" s="77" t="s">
        <v>481</v>
      </c>
      <c r="E2603" s="54" t="s">
        <v>784</v>
      </c>
      <c r="F2603" s="122" t="s">
        <v>373</v>
      </c>
      <c r="G2603" s="78">
        <v>16.099999999999998</v>
      </c>
      <c r="H2603" s="79"/>
      <c r="I2603" s="11"/>
      <c r="J2603" s="79"/>
      <c r="K2603" s="80"/>
    </row>
    <row r="2604" spans="2:11" s="68" customFormat="1" x14ac:dyDescent="0.2">
      <c r="B2604" s="99" t="s">
        <v>3492</v>
      </c>
      <c r="C2604" s="100">
        <v>5</v>
      </c>
      <c r="D2604" s="101" t="s">
        <v>1312</v>
      </c>
      <c r="E2604" s="58" t="s">
        <v>302</v>
      </c>
      <c r="F2604" s="100" t="s">
        <v>1312</v>
      </c>
      <c r="G2604" s="102">
        <v>0</v>
      </c>
      <c r="H2604" s="103"/>
      <c r="I2604" s="226"/>
      <c r="J2604" s="103"/>
      <c r="K2604" s="104"/>
    </row>
    <row r="2605" spans="2:11" s="68" customFormat="1" x14ac:dyDescent="0.2">
      <c r="B2605" s="69" t="s">
        <v>3494</v>
      </c>
      <c r="C2605" s="70">
        <v>0</v>
      </c>
      <c r="D2605" s="71" t="s">
        <v>1312</v>
      </c>
      <c r="E2605" s="53" t="s">
        <v>785</v>
      </c>
      <c r="F2605" s="70" t="s">
        <v>1312</v>
      </c>
      <c r="G2605" s="72">
        <v>0</v>
      </c>
      <c r="H2605" s="73"/>
      <c r="I2605" s="214"/>
      <c r="J2605" s="73"/>
      <c r="K2605" s="74"/>
    </row>
    <row r="2606" spans="2:11" s="68" customFormat="1" ht="242.25" x14ac:dyDescent="0.2">
      <c r="B2606" s="75" t="s">
        <v>3495</v>
      </c>
      <c r="C2606" s="76"/>
      <c r="D2606" s="77" t="s">
        <v>559</v>
      </c>
      <c r="E2606" s="54" t="s">
        <v>786</v>
      </c>
      <c r="F2606" s="122" t="s">
        <v>161</v>
      </c>
      <c r="G2606" s="78">
        <v>1</v>
      </c>
      <c r="H2606" s="79"/>
      <c r="I2606" s="11"/>
      <c r="J2606" s="79"/>
      <c r="K2606" s="80"/>
    </row>
    <row r="2607" spans="2:11" s="68" customFormat="1" x14ac:dyDescent="0.2">
      <c r="B2607" s="99" t="s">
        <v>3494</v>
      </c>
      <c r="C2607" s="100">
        <v>5</v>
      </c>
      <c r="D2607" s="101" t="s">
        <v>1312</v>
      </c>
      <c r="E2607" s="58" t="s">
        <v>788</v>
      </c>
      <c r="F2607" s="100" t="s">
        <v>1312</v>
      </c>
      <c r="G2607" s="102">
        <v>0</v>
      </c>
      <c r="H2607" s="103"/>
      <c r="I2607" s="226"/>
      <c r="J2607" s="103"/>
      <c r="K2607" s="104"/>
    </row>
    <row r="2608" spans="2:11" s="68" customFormat="1" x14ac:dyDescent="0.2">
      <c r="B2608" s="69" t="s">
        <v>3496</v>
      </c>
      <c r="C2608" s="70">
        <v>0</v>
      </c>
      <c r="D2608" s="71" t="s">
        <v>1312</v>
      </c>
      <c r="E2608" s="53" t="s">
        <v>1309</v>
      </c>
      <c r="F2608" s="70" t="s">
        <v>1312</v>
      </c>
      <c r="G2608" s="72">
        <v>0</v>
      </c>
      <c r="H2608" s="73"/>
      <c r="I2608" s="214"/>
      <c r="J2608" s="73"/>
      <c r="K2608" s="74"/>
    </row>
    <row r="2609" spans="2:11" s="68" customFormat="1" ht="409.5" x14ac:dyDescent="0.2">
      <c r="B2609" s="75" t="s">
        <v>3497</v>
      </c>
      <c r="C2609" s="76"/>
      <c r="D2609" s="77" t="s">
        <v>536</v>
      </c>
      <c r="E2609" s="54" t="s">
        <v>1310</v>
      </c>
      <c r="F2609" s="122" t="s">
        <v>161</v>
      </c>
      <c r="G2609" s="78">
        <v>1</v>
      </c>
      <c r="H2609" s="79"/>
      <c r="I2609" s="11"/>
      <c r="J2609" s="79"/>
      <c r="K2609" s="80"/>
    </row>
    <row r="2610" spans="2:11" s="68" customFormat="1" x14ac:dyDescent="0.2">
      <c r="B2610" s="99" t="s">
        <v>3496</v>
      </c>
      <c r="C2610" s="100">
        <v>5</v>
      </c>
      <c r="D2610" s="101" t="s">
        <v>1312</v>
      </c>
      <c r="E2610" s="58" t="s">
        <v>1311</v>
      </c>
      <c r="F2610" s="100" t="s">
        <v>1312</v>
      </c>
      <c r="G2610" s="102">
        <v>0</v>
      </c>
      <c r="H2610" s="103"/>
      <c r="I2610" s="226"/>
      <c r="J2610" s="103"/>
      <c r="K2610" s="104"/>
    </row>
    <row r="2611" spans="2:11" s="68" customFormat="1" x14ac:dyDescent="0.2">
      <c r="B2611" s="93" t="s">
        <v>3478</v>
      </c>
      <c r="C2611" s="94">
        <v>4</v>
      </c>
      <c r="D2611" s="95" t="s">
        <v>1312</v>
      </c>
      <c r="E2611" s="57" t="s">
        <v>682</v>
      </c>
      <c r="F2611" s="94" t="s">
        <v>1312</v>
      </c>
      <c r="G2611" s="96">
        <v>0</v>
      </c>
      <c r="H2611" s="97"/>
      <c r="I2611" s="225"/>
      <c r="J2611" s="97"/>
      <c r="K2611" s="98"/>
    </row>
    <row r="2612" spans="2:11" s="68" customFormat="1" x14ac:dyDescent="0.2">
      <c r="B2612" s="87" t="s">
        <v>3473</v>
      </c>
      <c r="C2612" s="88">
        <v>3</v>
      </c>
      <c r="D2612" s="89" t="s">
        <v>1312</v>
      </c>
      <c r="E2612" s="56" t="s">
        <v>503</v>
      </c>
      <c r="F2612" s="88" t="s">
        <v>1312</v>
      </c>
      <c r="G2612" s="90">
        <v>0</v>
      </c>
      <c r="H2612" s="91"/>
      <c r="I2612" s="224"/>
      <c r="J2612" s="91"/>
      <c r="K2612" s="92"/>
    </row>
    <row r="2613" spans="2:11" s="68" customFormat="1" x14ac:dyDescent="0.2">
      <c r="B2613" s="69" t="s">
        <v>3498</v>
      </c>
      <c r="C2613" s="70">
        <v>0</v>
      </c>
      <c r="D2613" s="71" t="s">
        <v>1312</v>
      </c>
      <c r="E2613" s="53" t="s">
        <v>683</v>
      </c>
      <c r="F2613" s="70" t="s">
        <v>1312</v>
      </c>
      <c r="G2613" s="72">
        <v>0</v>
      </c>
      <c r="H2613" s="73"/>
      <c r="I2613" s="214"/>
      <c r="J2613" s="73"/>
      <c r="K2613" s="74"/>
    </row>
    <row r="2614" spans="2:11" s="68" customFormat="1" ht="25.5" x14ac:dyDescent="0.2">
      <c r="B2614" s="69" t="s">
        <v>3499</v>
      </c>
      <c r="C2614" s="70">
        <v>0</v>
      </c>
      <c r="D2614" s="71" t="s">
        <v>1312</v>
      </c>
      <c r="E2614" s="53" t="s">
        <v>789</v>
      </c>
      <c r="F2614" s="70" t="s">
        <v>1312</v>
      </c>
      <c r="G2614" s="72">
        <v>0</v>
      </c>
      <c r="H2614" s="73"/>
      <c r="I2614" s="214"/>
      <c r="J2614" s="73"/>
      <c r="K2614" s="74"/>
    </row>
    <row r="2615" spans="2:11" s="68" customFormat="1" x14ac:dyDescent="0.2">
      <c r="B2615" s="69" t="s">
        <v>3500</v>
      </c>
      <c r="C2615" s="70">
        <v>0</v>
      </c>
      <c r="D2615" s="71" t="s">
        <v>1312</v>
      </c>
      <c r="E2615" s="53" t="s">
        <v>798</v>
      </c>
      <c r="F2615" s="70" t="s">
        <v>1312</v>
      </c>
      <c r="G2615" s="72">
        <v>0</v>
      </c>
      <c r="H2615" s="73"/>
      <c r="I2615" s="214"/>
      <c r="J2615" s="73"/>
      <c r="K2615" s="74"/>
    </row>
    <row r="2616" spans="2:11" s="68" customFormat="1" ht="153" x14ac:dyDescent="0.2">
      <c r="B2616" s="75" t="s">
        <v>3501</v>
      </c>
      <c r="C2616" s="76"/>
      <c r="D2616" s="77" t="s">
        <v>254</v>
      </c>
      <c r="E2616" s="54" t="s">
        <v>800</v>
      </c>
      <c r="F2616" s="122" t="s">
        <v>161</v>
      </c>
      <c r="G2616" s="78">
        <v>1</v>
      </c>
      <c r="H2616" s="79"/>
      <c r="I2616" s="11"/>
      <c r="J2616" s="79"/>
      <c r="K2616" s="80"/>
    </row>
    <row r="2617" spans="2:11" s="68" customFormat="1" ht="25.5" x14ac:dyDescent="0.2">
      <c r="B2617" s="99" t="s">
        <v>3500</v>
      </c>
      <c r="C2617" s="100">
        <v>5</v>
      </c>
      <c r="D2617" s="101" t="s">
        <v>1312</v>
      </c>
      <c r="E2617" s="58" t="s">
        <v>801</v>
      </c>
      <c r="F2617" s="100" t="s">
        <v>1312</v>
      </c>
      <c r="G2617" s="102">
        <v>0</v>
      </c>
      <c r="H2617" s="103"/>
      <c r="I2617" s="226"/>
      <c r="J2617" s="103"/>
      <c r="K2617" s="104"/>
    </row>
    <row r="2618" spans="2:11" s="68" customFormat="1" ht="25.5" x14ac:dyDescent="0.2">
      <c r="B2618" s="93" t="s">
        <v>3499</v>
      </c>
      <c r="C2618" s="94">
        <v>4</v>
      </c>
      <c r="D2618" s="95" t="s">
        <v>1312</v>
      </c>
      <c r="E2618" s="57" t="s">
        <v>802</v>
      </c>
      <c r="F2618" s="94" t="s">
        <v>1312</v>
      </c>
      <c r="G2618" s="96">
        <v>0</v>
      </c>
      <c r="H2618" s="97"/>
      <c r="I2618" s="225"/>
      <c r="J2618" s="97"/>
      <c r="K2618" s="98"/>
    </row>
    <row r="2619" spans="2:11" s="68" customFormat="1" ht="25.5" x14ac:dyDescent="0.2">
      <c r="B2619" s="69" t="s">
        <v>3502</v>
      </c>
      <c r="C2619" s="70">
        <v>0</v>
      </c>
      <c r="D2619" s="71" t="s">
        <v>1312</v>
      </c>
      <c r="E2619" s="53" t="s">
        <v>684</v>
      </c>
      <c r="F2619" s="70" t="s">
        <v>1312</v>
      </c>
      <c r="G2619" s="72">
        <v>0</v>
      </c>
      <c r="H2619" s="73"/>
      <c r="I2619" s="214"/>
      <c r="J2619" s="73"/>
      <c r="K2619" s="74"/>
    </row>
    <row r="2620" spans="2:11" s="68" customFormat="1" ht="25.5" x14ac:dyDescent="0.2">
      <c r="B2620" s="69" t="s">
        <v>3503</v>
      </c>
      <c r="C2620" s="70">
        <v>0</v>
      </c>
      <c r="D2620" s="71" t="s">
        <v>1312</v>
      </c>
      <c r="E2620" s="53" t="s">
        <v>803</v>
      </c>
      <c r="F2620" s="70" t="s">
        <v>1312</v>
      </c>
      <c r="G2620" s="72">
        <v>0</v>
      </c>
      <c r="H2620" s="73"/>
      <c r="I2620" s="214"/>
      <c r="J2620" s="73"/>
      <c r="K2620" s="74"/>
    </row>
    <row r="2621" spans="2:11" s="68" customFormat="1" ht="165.75" x14ac:dyDescent="0.2">
      <c r="B2621" s="75" t="s">
        <v>3504</v>
      </c>
      <c r="C2621" s="76"/>
      <c r="D2621" s="77" t="s">
        <v>274</v>
      </c>
      <c r="E2621" s="54" t="s">
        <v>804</v>
      </c>
      <c r="F2621" s="122" t="s">
        <v>373</v>
      </c>
      <c r="G2621" s="78">
        <v>11.5</v>
      </c>
      <c r="H2621" s="79"/>
      <c r="I2621" s="11"/>
      <c r="J2621" s="79"/>
      <c r="K2621" s="80"/>
    </row>
    <row r="2622" spans="2:11" s="68" customFormat="1" ht="165.75" x14ac:dyDescent="0.2">
      <c r="B2622" s="75" t="s">
        <v>3505</v>
      </c>
      <c r="C2622" s="76"/>
      <c r="D2622" s="77" t="s">
        <v>274</v>
      </c>
      <c r="E2622" s="54" t="s">
        <v>1212</v>
      </c>
      <c r="F2622" s="122" t="s">
        <v>373</v>
      </c>
      <c r="G2622" s="78">
        <v>23</v>
      </c>
      <c r="H2622" s="79"/>
      <c r="I2622" s="11"/>
      <c r="J2622" s="79"/>
      <c r="K2622" s="80"/>
    </row>
    <row r="2623" spans="2:11" s="68" customFormat="1" ht="165.75" x14ac:dyDescent="0.2">
      <c r="B2623" s="75" t="s">
        <v>3506</v>
      </c>
      <c r="C2623" s="76"/>
      <c r="D2623" s="77" t="s">
        <v>274</v>
      </c>
      <c r="E2623" s="54" t="s">
        <v>1213</v>
      </c>
      <c r="F2623" s="122" t="s">
        <v>373</v>
      </c>
      <c r="G2623" s="78">
        <v>23</v>
      </c>
      <c r="H2623" s="79"/>
      <c r="I2623" s="11"/>
      <c r="J2623" s="79"/>
      <c r="K2623" s="80"/>
    </row>
    <row r="2624" spans="2:11" s="68" customFormat="1" ht="178.5" x14ac:dyDescent="0.2">
      <c r="B2624" s="75" t="s">
        <v>3507</v>
      </c>
      <c r="C2624" s="76"/>
      <c r="D2624" s="77" t="s">
        <v>274</v>
      </c>
      <c r="E2624" s="54" t="s">
        <v>1241</v>
      </c>
      <c r="F2624" s="122" t="s">
        <v>373</v>
      </c>
      <c r="G2624" s="78">
        <v>23</v>
      </c>
      <c r="H2624" s="79"/>
      <c r="I2624" s="11"/>
      <c r="J2624" s="79"/>
      <c r="K2624" s="80"/>
    </row>
    <row r="2625" spans="2:12" s="68" customFormat="1" ht="25.5" x14ac:dyDescent="0.2">
      <c r="B2625" s="99" t="s">
        <v>3503</v>
      </c>
      <c r="C2625" s="100">
        <v>5</v>
      </c>
      <c r="D2625" s="101" t="s">
        <v>1312</v>
      </c>
      <c r="E2625" s="58" t="s">
        <v>805</v>
      </c>
      <c r="F2625" s="100" t="s">
        <v>1312</v>
      </c>
      <c r="G2625" s="102">
        <v>0</v>
      </c>
      <c r="H2625" s="103"/>
      <c r="I2625" s="226"/>
      <c r="J2625" s="103"/>
      <c r="K2625" s="104"/>
    </row>
    <row r="2626" spans="2:12" s="68" customFormat="1" ht="25.5" x14ac:dyDescent="0.2">
      <c r="B2626" s="93" t="s">
        <v>3502</v>
      </c>
      <c r="C2626" s="94">
        <v>4</v>
      </c>
      <c r="D2626" s="95" t="s">
        <v>1312</v>
      </c>
      <c r="E2626" s="57" t="s">
        <v>700</v>
      </c>
      <c r="F2626" s="94" t="s">
        <v>1312</v>
      </c>
      <c r="G2626" s="96">
        <v>0</v>
      </c>
      <c r="H2626" s="97"/>
      <c r="I2626" s="225"/>
      <c r="J2626" s="97"/>
      <c r="K2626" s="98"/>
    </row>
    <row r="2627" spans="2:12" s="68" customFormat="1" ht="25.5" x14ac:dyDescent="0.2">
      <c r="B2627" s="69" t="s">
        <v>3508</v>
      </c>
      <c r="C2627" s="70">
        <v>0</v>
      </c>
      <c r="D2627" s="71" t="s">
        <v>1312</v>
      </c>
      <c r="E2627" s="53" t="s">
        <v>701</v>
      </c>
      <c r="F2627" s="70" t="s">
        <v>1312</v>
      </c>
      <c r="G2627" s="72">
        <v>0</v>
      </c>
      <c r="H2627" s="73"/>
      <c r="I2627" s="214"/>
      <c r="J2627" s="73"/>
      <c r="K2627" s="74"/>
    </row>
    <row r="2628" spans="2:12" s="68" customFormat="1" x14ac:dyDescent="0.2">
      <c r="B2628" s="69" t="s">
        <v>3509</v>
      </c>
      <c r="C2628" s="70">
        <v>0</v>
      </c>
      <c r="D2628" s="71" t="s">
        <v>1312</v>
      </c>
      <c r="E2628" s="53" t="s">
        <v>702</v>
      </c>
      <c r="F2628" s="70" t="s">
        <v>1312</v>
      </c>
      <c r="G2628" s="72">
        <v>0</v>
      </c>
      <c r="H2628" s="73"/>
      <c r="I2628" s="214"/>
      <c r="J2628" s="73"/>
      <c r="K2628" s="74"/>
    </row>
    <row r="2629" spans="2:12" s="68" customFormat="1" ht="114.75" x14ac:dyDescent="0.2">
      <c r="B2629" s="75" t="s">
        <v>3510</v>
      </c>
      <c r="C2629" s="76"/>
      <c r="D2629" s="77" t="s">
        <v>522</v>
      </c>
      <c r="E2629" s="54" t="s">
        <v>703</v>
      </c>
      <c r="F2629" s="122" t="s">
        <v>161</v>
      </c>
      <c r="G2629" s="78">
        <v>1</v>
      </c>
      <c r="H2629" s="79"/>
      <c r="I2629" s="11"/>
      <c r="J2629" s="79"/>
      <c r="K2629" s="80"/>
    </row>
    <row r="2630" spans="2:12" s="68" customFormat="1" ht="25.5" x14ac:dyDescent="0.2">
      <c r="B2630" s="99" t="s">
        <v>3509</v>
      </c>
      <c r="C2630" s="100">
        <v>5</v>
      </c>
      <c r="D2630" s="101" t="s">
        <v>1312</v>
      </c>
      <c r="E2630" s="58" t="s">
        <v>705</v>
      </c>
      <c r="F2630" s="100" t="s">
        <v>1312</v>
      </c>
      <c r="G2630" s="102">
        <v>0</v>
      </c>
      <c r="H2630" s="103"/>
      <c r="I2630" s="226"/>
      <c r="J2630" s="103"/>
      <c r="K2630" s="104"/>
    </row>
    <row r="2631" spans="2:12" s="68" customFormat="1" ht="38.25" x14ac:dyDescent="0.2">
      <c r="B2631" s="93" t="s">
        <v>3508</v>
      </c>
      <c r="C2631" s="94">
        <v>4</v>
      </c>
      <c r="D2631" s="95" t="s">
        <v>1312</v>
      </c>
      <c r="E2631" s="57" t="s">
        <v>706</v>
      </c>
      <c r="F2631" s="94" t="s">
        <v>1312</v>
      </c>
      <c r="G2631" s="96">
        <v>0</v>
      </c>
      <c r="H2631" s="97"/>
      <c r="I2631" s="225"/>
      <c r="J2631" s="97"/>
      <c r="K2631" s="98"/>
    </row>
    <row r="2632" spans="2:12" s="68" customFormat="1" x14ac:dyDescent="0.2">
      <c r="B2632" s="69" t="s">
        <v>3511</v>
      </c>
      <c r="C2632" s="70">
        <v>0</v>
      </c>
      <c r="D2632" s="71" t="s">
        <v>1312</v>
      </c>
      <c r="E2632" s="53" t="s">
        <v>707</v>
      </c>
      <c r="F2632" s="70" t="s">
        <v>1312</v>
      </c>
      <c r="G2632" s="72">
        <v>0</v>
      </c>
      <c r="H2632" s="73"/>
      <c r="I2632" s="214"/>
      <c r="J2632" s="73"/>
      <c r="K2632" s="74"/>
    </row>
    <row r="2633" spans="2:12" s="68" customFormat="1" ht="25.5" x14ac:dyDescent="0.2">
      <c r="B2633" s="69" t="s">
        <v>3512</v>
      </c>
      <c r="C2633" s="70">
        <v>0</v>
      </c>
      <c r="D2633" s="71" t="s">
        <v>1312</v>
      </c>
      <c r="E2633" s="53" t="s">
        <v>820</v>
      </c>
      <c r="F2633" s="70" t="s">
        <v>1312</v>
      </c>
      <c r="G2633" s="72">
        <v>0</v>
      </c>
      <c r="H2633" s="73"/>
      <c r="I2633" s="214"/>
      <c r="J2633" s="73"/>
      <c r="K2633" s="74"/>
    </row>
    <row r="2634" spans="2:12" s="68" customFormat="1" ht="306" x14ac:dyDescent="0.2">
      <c r="B2634" s="75" t="s">
        <v>3513</v>
      </c>
      <c r="C2634" s="76"/>
      <c r="D2634" s="77" t="s">
        <v>17</v>
      </c>
      <c r="E2634" s="54" t="s">
        <v>1222</v>
      </c>
      <c r="F2634" s="122" t="s">
        <v>180</v>
      </c>
      <c r="G2634" s="78">
        <v>4</v>
      </c>
      <c r="H2634" s="79"/>
      <c r="I2634" s="11"/>
      <c r="J2634" s="79"/>
      <c r="K2634" s="80"/>
    </row>
    <row r="2635" spans="2:12" s="68" customFormat="1" ht="25.5" x14ac:dyDescent="0.2">
      <c r="B2635" s="99" t="s">
        <v>3512</v>
      </c>
      <c r="C2635" s="100">
        <v>5</v>
      </c>
      <c r="D2635" s="101" t="s">
        <v>1312</v>
      </c>
      <c r="E2635" s="58" t="s">
        <v>826</v>
      </c>
      <c r="F2635" s="100" t="s">
        <v>1312</v>
      </c>
      <c r="G2635" s="102">
        <v>0</v>
      </c>
      <c r="H2635" s="103"/>
      <c r="I2635" s="226"/>
      <c r="J2635" s="103"/>
      <c r="K2635" s="104"/>
    </row>
    <row r="2636" spans="2:12" s="68" customFormat="1" x14ac:dyDescent="0.2">
      <c r="B2636" s="69" t="s">
        <v>3514</v>
      </c>
      <c r="C2636" s="70">
        <v>0</v>
      </c>
      <c r="D2636" s="71" t="s">
        <v>1312</v>
      </c>
      <c r="E2636" s="53" t="s">
        <v>708</v>
      </c>
      <c r="F2636" s="70" t="s">
        <v>1312</v>
      </c>
      <c r="G2636" s="72">
        <v>0</v>
      </c>
      <c r="H2636" s="73"/>
      <c r="I2636" s="214"/>
      <c r="J2636" s="73"/>
      <c r="K2636" s="74"/>
    </row>
    <row r="2637" spans="2:12" s="68" customFormat="1" ht="153" x14ac:dyDescent="0.2">
      <c r="B2637" s="75" t="s">
        <v>3515</v>
      </c>
      <c r="C2637" s="76"/>
      <c r="D2637" s="77" t="s">
        <v>1511</v>
      </c>
      <c r="E2637" s="54" t="s">
        <v>1133</v>
      </c>
      <c r="F2637" s="122" t="s">
        <v>161</v>
      </c>
      <c r="G2637" s="78">
        <v>4</v>
      </c>
      <c r="H2637" s="79"/>
      <c r="I2637" s="11"/>
      <c r="J2637" s="79"/>
      <c r="K2637" s="80"/>
    </row>
    <row r="2638" spans="2:12" s="68" customFormat="1" x14ac:dyDescent="0.2">
      <c r="B2638" s="99" t="s">
        <v>3514</v>
      </c>
      <c r="C2638" s="100">
        <v>5</v>
      </c>
      <c r="D2638" s="101" t="s">
        <v>1312</v>
      </c>
      <c r="E2638" s="58" t="s">
        <v>712</v>
      </c>
      <c r="F2638" s="100" t="s">
        <v>1312</v>
      </c>
      <c r="G2638" s="102">
        <v>0</v>
      </c>
      <c r="H2638" s="103"/>
      <c r="I2638" s="226"/>
      <c r="J2638" s="103"/>
      <c r="K2638" s="104"/>
      <c r="L2638" s="67"/>
    </row>
    <row r="2639" spans="2:12" s="68" customFormat="1" x14ac:dyDescent="0.2">
      <c r="B2639" s="93" t="s">
        <v>3511</v>
      </c>
      <c r="C2639" s="94">
        <v>4</v>
      </c>
      <c r="D2639" s="95" t="s">
        <v>1312</v>
      </c>
      <c r="E2639" s="57" t="s">
        <v>713</v>
      </c>
      <c r="F2639" s="94" t="s">
        <v>1312</v>
      </c>
      <c r="G2639" s="96">
        <v>0</v>
      </c>
      <c r="H2639" s="97"/>
      <c r="I2639" s="225"/>
      <c r="J2639" s="97"/>
      <c r="K2639" s="98"/>
      <c r="L2639" s="67"/>
    </row>
    <row r="2640" spans="2:12" s="68" customFormat="1" x14ac:dyDescent="0.2">
      <c r="B2640" s="69" t="s">
        <v>3516</v>
      </c>
      <c r="C2640" s="70">
        <v>0</v>
      </c>
      <c r="D2640" s="71" t="s">
        <v>1312</v>
      </c>
      <c r="E2640" s="53" t="s">
        <v>714</v>
      </c>
      <c r="F2640" s="70" t="s">
        <v>1312</v>
      </c>
      <c r="G2640" s="72">
        <v>0</v>
      </c>
      <c r="H2640" s="73"/>
      <c r="I2640" s="214"/>
      <c r="J2640" s="73"/>
      <c r="K2640" s="74"/>
      <c r="L2640" s="67"/>
    </row>
    <row r="2641" spans="2:12" s="68" customFormat="1" x14ac:dyDescent="0.2">
      <c r="B2641" s="69" t="s">
        <v>3517</v>
      </c>
      <c r="C2641" s="70">
        <v>0</v>
      </c>
      <c r="D2641" s="71" t="s">
        <v>1312</v>
      </c>
      <c r="E2641" s="53" t="s">
        <v>831</v>
      </c>
      <c r="F2641" s="70" t="s">
        <v>1312</v>
      </c>
      <c r="G2641" s="72">
        <v>0</v>
      </c>
      <c r="H2641" s="73"/>
      <c r="I2641" s="214"/>
      <c r="J2641" s="73"/>
      <c r="K2641" s="74"/>
      <c r="L2641" s="67"/>
    </row>
    <row r="2642" spans="2:12" s="68" customFormat="1" ht="280.5" x14ac:dyDescent="0.2">
      <c r="B2642" s="75" t="s">
        <v>3518</v>
      </c>
      <c r="C2642" s="76"/>
      <c r="D2642" s="77" t="s">
        <v>498</v>
      </c>
      <c r="E2642" s="54" t="s">
        <v>1136</v>
      </c>
      <c r="F2642" s="122" t="s">
        <v>180</v>
      </c>
      <c r="G2642" s="78">
        <v>5</v>
      </c>
      <c r="H2642" s="79"/>
      <c r="I2642" s="11"/>
      <c r="J2642" s="79"/>
      <c r="K2642" s="80"/>
      <c r="L2642" s="67"/>
    </row>
    <row r="2643" spans="2:12" s="68" customFormat="1" x14ac:dyDescent="0.2">
      <c r="B2643" s="99" t="s">
        <v>3517</v>
      </c>
      <c r="C2643" s="100">
        <v>5</v>
      </c>
      <c r="D2643" s="101" t="s">
        <v>1312</v>
      </c>
      <c r="E2643" s="58" t="s">
        <v>833</v>
      </c>
      <c r="F2643" s="100" t="s">
        <v>1312</v>
      </c>
      <c r="G2643" s="102"/>
      <c r="H2643" s="103"/>
      <c r="I2643" s="226"/>
      <c r="J2643" s="103"/>
      <c r="K2643" s="104"/>
      <c r="L2643" s="67"/>
    </row>
    <row r="2644" spans="2:12" s="68" customFormat="1" x14ac:dyDescent="0.2">
      <c r="B2644" s="93" t="s">
        <v>3516</v>
      </c>
      <c r="C2644" s="94">
        <v>4</v>
      </c>
      <c r="D2644" s="95" t="s">
        <v>1312</v>
      </c>
      <c r="E2644" s="57" t="s">
        <v>721</v>
      </c>
      <c r="F2644" s="94" t="s">
        <v>1312</v>
      </c>
      <c r="G2644" s="96"/>
      <c r="H2644" s="97"/>
      <c r="I2644" s="225"/>
      <c r="J2644" s="97"/>
      <c r="K2644" s="98"/>
      <c r="L2644" s="67"/>
    </row>
    <row r="2645" spans="2:12" s="68" customFormat="1" x14ac:dyDescent="0.2">
      <c r="B2645" s="87" t="s">
        <v>3498</v>
      </c>
      <c r="C2645" s="88">
        <v>3</v>
      </c>
      <c r="D2645" s="89" t="s">
        <v>1312</v>
      </c>
      <c r="E2645" s="56" t="s">
        <v>722</v>
      </c>
      <c r="F2645" s="88" t="s">
        <v>1312</v>
      </c>
      <c r="G2645" s="90"/>
      <c r="H2645" s="91"/>
      <c r="I2645" s="224"/>
      <c r="J2645" s="91"/>
      <c r="K2645" s="92"/>
      <c r="L2645" s="67"/>
    </row>
    <row r="2646" spans="2:12" s="68" customFormat="1" x14ac:dyDescent="0.2">
      <c r="B2646" s="81" t="s">
        <v>3439</v>
      </c>
      <c r="C2646" s="82">
        <v>2</v>
      </c>
      <c r="D2646" s="83" t="s">
        <v>1312</v>
      </c>
      <c r="E2646" s="55" t="s">
        <v>268</v>
      </c>
      <c r="F2646" s="49" t="s">
        <v>1312</v>
      </c>
      <c r="G2646" s="49"/>
      <c r="H2646" s="49"/>
      <c r="I2646" s="49"/>
      <c r="J2646" s="85"/>
      <c r="K2646" s="86"/>
      <c r="L2646" s="67"/>
    </row>
    <row r="2647" spans="2:12" s="68" customFormat="1" x14ac:dyDescent="0.2">
      <c r="B2647" s="105" t="s">
        <v>119</v>
      </c>
      <c r="C2647" s="106">
        <v>1</v>
      </c>
      <c r="D2647" s="107" t="s">
        <v>1312</v>
      </c>
      <c r="E2647" s="59" t="s">
        <v>57</v>
      </c>
      <c r="F2647" s="106" t="s">
        <v>1312</v>
      </c>
      <c r="G2647" s="108"/>
      <c r="H2647" s="109"/>
      <c r="I2647" s="223"/>
      <c r="J2647" s="109"/>
      <c r="K2647" s="110"/>
      <c r="L2647" s="67"/>
    </row>
    <row r="2648" spans="2:12" s="68" customFormat="1" x14ac:dyDescent="0.2">
      <c r="B2648" s="139" t="s">
        <v>1502</v>
      </c>
      <c r="C2648" s="70">
        <v>1</v>
      </c>
      <c r="D2648" s="71"/>
      <c r="E2648" s="53" t="s">
        <v>1503</v>
      </c>
      <c r="F2648" s="70"/>
      <c r="G2648" s="72"/>
      <c r="H2648" s="73"/>
      <c r="I2648" s="135"/>
      <c r="J2648" s="73"/>
      <c r="K2648" s="74"/>
    </row>
    <row r="2649" spans="2:12" x14ac:dyDescent="0.2">
      <c r="B2649" s="139" t="s">
        <v>1518</v>
      </c>
      <c r="C2649" s="140">
        <v>2</v>
      </c>
      <c r="D2649" s="141"/>
      <c r="E2649" s="142" t="s">
        <v>1418</v>
      </c>
      <c r="F2649" s="140"/>
      <c r="G2649" s="143"/>
      <c r="H2649" s="144"/>
      <c r="I2649" s="135"/>
      <c r="J2649" s="144"/>
      <c r="K2649" s="145"/>
    </row>
    <row r="2650" spans="2:12" ht="153" x14ac:dyDescent="0.2">
      <c r="B2650" s="146" t="s">
        <v>3519</v>
      </c>
      <c r="C2650" s="147"/>
      <c r="D2650" s="131" t="s">
        <v>1421</v>
      </c>
      <c r="E2650" s="148" t="s">
        <v>1422</v>
      </c>
      <c r="F2650" s="147" t="s">
        <v>1425</v>
      </c>
      <c r="G2650" s="149">
        <v>10.0395</v>
      </c>
      <c r="H2650" s="7"/>
      <c r="I2650" s="11"/>
      <c r="J2650" s="7"/>
      <c r="K2650" s="150"/>
    </row>
    <row r="2651" spans="2:12" ht="140.25" x14ac:dyDescent="0.2">
      <c r="B2651" s="146" t="s">
        <v>3520</v>
      </c>
      <c r="C2651" s="147"/>
      <c r="D2651" s="131" t="s">
        <v>1423</v>
      </c>
      <c r="E2651" s="148" t="s">
        <v>1424</v>
      </c>
      <c r="F2651" s="151" t="s">
        <v>1313</v>
      </c>
      <c r="G2651" s="149">
        <v>37899.135499999997</v>
      </c>
      <c r="H2651" s="7"/>
      <c r="I2651" s="11"/>
      <c r="J2651" s="7"/>
      <c r="K2651" s="150"/>
    </row>
    <row r="2652" spans="2:12" ht="191.25" x14ac:dyDescent="0.2">
      <c r="B2652" s="146" t="s">
        <v>3521</v>
      </c>
      <c r="C2652" s="147"/>
      <c r="D2652" s="131" t="s">
        <v>203</v>
      </c>
      <c r="E2652" s="148" t="s">
        <v>251</v>
      </c>
      <c r="F2652" s="151" t="s">
        <v>1313</v>
      </c>
      <c r="G2652" s="149">
        <v>55639.529999999992</v>
      </c>
      <c r="H2652" s="7"/>
      <c r="I2652" s="11"/>
      <c r="J2652" s="7"/>
      <c r="K2652" s="150"/>
    </row>
    <row r="2653" spans="2:12" s="68" customFormat="1" x14ac:dyDescent="0.2">
      <c r="B2653" s="81" t="s">
        <v>1518</v>
      </c>
      <c r="C2653" s="82">
        <v>2</v>
      </c>
      <c r="D2653" s="83"/>
      <c r="E2653" s="55" t="s">
        <v>1419</v>
      </c>
      <c r="F2653" s="49"/>
      <c r="G2653" s="49">
        <v>0</v>
      </c>
      <c r="H2653" s="49"/>
      <c r="I2653" s="49"/>
      <c r="J2653" s="85"/>
      <c r="K2653" s="86"/>
      <c r="L2653" s="67"/>
    </row>
    <row r="2654" spans="2:12" x14ac:dyDescent="0.2">
      <c r="B2654" s="139" t="s">
        <v>3522</v>
      </c>
      <c r="C2654" s="140">
        <v>2</v>
      </c>
      <c r="D2654" s="141"/>
      <c r="E2654" s="142" t="s">
        <v>1514</v>
      </c>
      <c r="F2654" s="140"/>
      <c r="G2654" s="143"/>
      <c r="H2654" s="144"/>
      <c r="I2654" s="181"/>
      <c r="J2654" s="144"/>
      <c r="K2654" s="145"/>
    </row>
    <row r="2655" spans="2:12" x14ac:dyDescent="0.2">
      <c r="B2655" s="205" t="s">
        <v>3523</v>
      </c>
      <c r="C2655" s="147">
        <v>3</v>
      </c>
      <c r="D2655" s="131"/>
      <c r="E2655" s="206" t="s">
        <v>1516</v>
      </c>
      <c r="F2655" s="151"/>
      <c r="G2655" s="149"/>
      <c r="H2655" s="7"/>
      <c r="I2655" s="11"/>
      <c r="J2655" s="7"/>
      <c r="K2655" s="150"/>
      <c r="L2655" s="2"/>
    </row>
    <row r="2656" spans="2:12" s="182" customFormat="1" ht="140.25" x14ac:dyDescent="0.2">
      <c r="B2656" s="207" t="s">
        <v>3524</v>
      </c>
      <c r="C2656" s="208"/>
      <c r="D2656" s="204" t="s">
        <v>1520</v>
      </c>
      <c r="E2656" s="209" t="s">
        <v>1521</v>
      </c>
      <c r="F2656" s="212" t="s">
        <v>1313</v>
      </c>
      <c r="G2656" s="210">
        <v>92.574999999999989</v>
      </c>
      <c r="H2656" s="184"/>
      <c r="I2656" s="187"/>
      <c r="J2656" s="184"/>
      <c r="K2656" s="211"/>
      <c r="L2656" s="183"/>
    </row>
    <row r="2657" spans="2:12" s="182" customFormat="1" ht="153" x14ac:dyDescent="0.2">
      <c r="B2657" s="207" t="s">
        <v>3525</v>
      </c>
      <c r="C2657" s="208"/>
      <c r="D2657" s="204" t="s">
        <v>1520</v>
      </c>
      <c r="E2657" s="209" t="s">
        <v>1522</v>
      </c>
      <c r="F2657" s="212" t="s">
        <v>1313</v>
      </c>
      <c r="G2657" s="210">
        <v>142.3125</v>
      </c>
      <c r="H2657" s="184"/>
      <c r="I2657" s="187"/>
      <c r="J2657" s="184"/>
      <c r="K2657" s="211"/>
      <c r="L2657" s="183"/>
    </row>
    <row r="2658" spans="2:12" s="182" customFormat="1" ht="140.25" x14ac:dyDescent="0.2">
      <c r="B2658" s="207" t="s">
        <v>3526</v>
      </c>
      <c r="C2658" s="208"/>
      <c r="D2658" s="204" t="s">
        <v>1520</v>
      </c>
      <c r="E2658" s="209" t="s">
        <v>1524</v>
      </c>
      <c r="F2658" s="212" t="s">
        <v>386</v>
      </c>
      <c r="G2658" s="210">
        <v>114.99999999999999</v>
      </c>
      <c r="H2658" s="184"/>
      <c r="I2658" s="190"/>
      <c r="J2658" s="184"/>
      <c r="K2658" s="211"/>
      <c r="L2658" s="183"/>
    </row>
    <row r="2659" spans="2:12" s="182" customFormat="1" ht="114.75" x14ac:dyDescent="0.2">
      <c r="B2659" s="207" t="s">
        <v>3527</v>
      </c>
      <c r="C2659" s="208"/>
      <c r="D2659" s="204" t="s">
        <v>1520</v>
      </c>
      <c r="E2659" s="209" t="s">
        <v>1525</v>
      </c>
      <c r="F2659" s="212" t="s">
        <v>386</v>
      </c>
      <c r="G2659" s="210">
        <v>21.346874999999997</v>
      </c>
      <c r="H2659" s="184"/>
      <c r="I2659" s="190"/>
      <c r="J2659" s="184"/>
      <c r="K2659" s="211"/>
      <c r="L2659" s="183"/>
    </row>
    <row r="2660" spans="2:12" s="182" customFormat="1" ht="140.25" x14ac:dyDescent="0.2">
      <c r="B2660" s="207" t="s">
        <v>3528</v>
      </c>
      <c r="C2660" s="208"/>
      <c r="D2660" s="204" t="s">
        <v>1520</v>
      </c>
      <c r="E2660" s="209" t="s">
        <v>1523</v>
      </c>
      <c r="F2660" s="212" t="s">
        <v>386</v>
      </c>
      <c r="G2660" s="210">
        <v>1256.9499999999998</v>
      </c>
      <c r="H2660" s="184"/>
      <c r="I2660" s="190"/>
      <c r="J2660" s="184"/>
      <c r="K2660" s="211"/>
      <c r="L2660" s="183"/>
    </row>
    <row r="2661" spans="2:12" s="192" customFormat="1" x14ac:dyDescent="0.2">
      <c r="B2661" s="198" t="s">
        <v>3523</v>
      </c>
      <c r="C2661" s="199">
        <v>3</v>
      </c>
      <c r="D2661" s="200"/>
      <c r="E2661" s="189" t="s">
        <v>1517</v>
      </c>
      <c r="F2661" s="199"/>
      <c r="G2661" s="201"/>
      <c r="H2661" s="202"/>
      <c r="I2661" s="202"/>
      <c r="J2661" s="202"/>
      <c r="K2661" s="203"/>
      <c r="L2661" s="191"/>
    </row>
    <row r="2662" spans="2:12" x14ac:dyDescent="0.2">
      <c r="B2662" s="139" t="s">
        <v>3529</v>
      </c>
      <c r="C2662" s="140">
        <v>3</v>
      </c>
      <c r="D2662" s="141"/>
      <c r="E2662" s="142" t="s">
        <v>1528</v>
      </c>
      <c r="F2662" s="140"/>
      <c r="G2662" s="143"/>
      <c r="H2662" s="144"/>
      <c r="I2662" s="187"/>
      <c r="J2662" s="144"/>
      <c r="K2662" s="145"/>
    </row>
    <row r="2663" spans="2:12" s="182" customFormat="1" ht="140.25" x14ac:dyDescent="0.2">
      <c r="B2663" s="207" t="s">
        <v>3530</v>
      </c>
      <c r="C2663" s="208"/>
      <c r="D2663" s="204" t="s">
        <v>1520</v>
      </c>
      <c r="E2663" s="209" t="s">
        <v>1526</v>
      </c>
      <c r="F2663" s="212" t="s">
        <v>1313</v>
      </c>
      <c r="G2663" s="210">
        <v>104.87999999999998</v>
      </c>
      <c r="H2663" s="184"/>
      <c r="I2663" s="190"/>
      <c r="J2663" s="184"/>
      <c r="K2663" s="211"/>
      <c r="L2663" s="183"/>
    </row>
    <row r="2664" spans="2:12" s="182" customFormat="1" ht="114.75" x14ac:dyDescent="0.2">
      <c r="B2664" s="207" t="s">
        <v>3531</v>
      </c>
      <c r="C2664" s="208"/>
      <c r="D2664" s="204" t="s">
        <v>1520</v>
      </c>
      <c r="E2664" s="209" t="s">
        <v>1527</v>
      </c>
      <c r="F2664" s="212" t="s">
        <v>373</v>
      </c>
      <c r="G2664" s="210">
        <v>379.49999999999994</v>
      </c>
      <c r="H2664" s="184"/>
      <c r="I2664" s="190"/>
      <c r="J2664" s="184"/>
      <c r="K2664" s="211"/>
      <c r="L2664" s="183"/>
    </row>
    <row r="2665" spans="2:12" s="192" customFormat="1" x14ac:dyDescent="0.2">
      <c r="B2665" s="198" t="s">
        <v>3529</v>
      </c>
      <c r="C2665" s="199">
        <v>3</v>
      </c>
      <c r="D2665" s="200"/>
      <c r="E2665" s="189" t="s">
        <v>1529</v>
      </c>
      <c r="F2665" s="199"/>
      <c r="G2665" s="201"/>
      <c r="H2665" s="202"/>
      <c r="I2665" s="185"/>
      <c r="J2665" s="202"/>
      <c r="K2665" s="203"/>
      <c r="L2665" s="191"/>
    </row>
    <row r="2666" spans="2:12" s="192" customFormat="1" x14ac:dyDescent="0.2">
      <c r="B2666" s="193" t="s">
        <v>3522</v>
      </c>
      <c r="C2666" s="194">
        <v>2</v>
      </c>
      <c r="D2666" s="195"/>
      <c r="E2666" s="188" t="s">
        <v>1515</v>
      </c>
      <c r="F2666" s="186"/>
      <c r="G2666" s="186"/>
      <c r="H2666" s="186"/>
      <c r="I2666" s="186"/>
      <c r="J2666" s="196"/>
      <c r="K2666" s="197"/>
      <c r="L2666" s="191"/>
    </row>
    <row r="2667" spans="2:12" ht="12.75" customHeight="1" x14ac:dyDescent="0.2">
      <c r="B2667" s="139" t="s">
        <v>3532</v>
      </c>
      <c r="C2667" s="140">
        <v>2</v>
      </c>
      <c r="D2667" s="141"/>
      <c r="E2667" s="142" t="s">
        <v>218</v>
      </c>
      <c r="F2667" s="140"/>
      <c r="G2667" s="143">
        <v>0</v>
      </c>
      <c r="H2667" s="144"/>
      <c r="I2667" s="135"/>
      <c r="J2667" s="144"/>
      <c r="K2667" s="160"/>
      <c r="L2667" s="2"/>
    </row>
    <row r="2668" spans="2:12" ht="63.75" x14ac:dyDescent="0.2">
      <c r="B2668" s="146" t="s">
        <v>3533</v>
      </c>
      <c r="C2668" s="147"/>
      <c r="D2668" s="131" t="s">
        <v>1426</v>
      </c>
      <c r="E2668" s="148" t="s">
        <v>1413</v>
      </c>
      <c r="F2668" s="151" t="s">
        <v>1313</v>
      </c>
      <c r="G2668" s="149">
        <v>189854.91449999998</v>
      </c>
      <c r="H2668" s="7"/>
      <c r="I2668" s="11"/>
      <c r="J2668" s="7"/>
      <c r="K2668" s="150"/>
      <c r="L2668" s="2"/>
    </row>
    <row r="2669" spans="2:12" ht="76.5" x14ac:dyDescent="0.2">
      <c r="B2669" s="146" t="s">
        <v>3534</v>
      </c>
      <c r="C2669" s="147"/>
      <c r="D2669" s="131" t="s">
        <v>1426</v>
      </c>
      <c r="E2669" s="148" t="s">
        <v>1414</v>
      </c>
      <c r="F2669" s="151" t="s">
        <v>1313</v>
      </c>
      <c r="G2669" s="149">
        <v>32312.423999999995</v>
      </c>
      <c r="H2669" s="7"/>
      <c r="I2669" s="11"/>
      <c r="J2669" s="7"/>
      <c r="K2669" s="150"/>
      <c r="L2669" s="2"/>
    </row>
    <row r="2670" spans="2:12" ht="76.5" x14ac:dyDescent="0.2">
      <c r="B2670" s="146" t="s">
        <v>3535</v>
      </c>
      <c r="C2670" s="147"/>
      <c r="D2670" s="131" t="s">
        <v>1426</v>
      </c>
      <c r="E2670" s="148" t="s">
        <v>1415</v>
      </c>
      <c r="F2670" s="151" t="s">
        <v>1313</v>
      </c>
      <c r="G2670" s="149">
        <v>92321.194999999992</v>
      </c>
      <c r="H2670" s="7"/>
      <c r="I2670" s="11"/>
      <c r="J2670" s="7"/>
      <c r="K2670" s="150"/>
      <c r="L2670" s="2"/>
    </row>
    <row r="2671" spans="2:12" ht="127.5" x14ac:dyDescent="0.2">
      <c r="B2671" s="146" t="s">
        <v>3536</v>
      </c>
      <c r="C2671" s="147"/>
      <c r="D2671" s="131" t="s">
        <v>1426</v>
      </c>
      <c r="E2671" s="148" t="s">
        <v>1416</v>
      </c>
      <c r="F2671" s="151" t="s">
        <v>1313</v>
      </c>
      <c r="G2671" s="149">
        <v>13848.184999999998</v>
      </c>
      <c r="H2671" s="7"/>
      <c r="I2671" s="11"/>
      <c r="J2671" s="7"/>
      <c r="K2671" s="150"/>
      <c r="L2671" s="2"/>
    </row>
    <row r="2672" spans="2:12" s="68" customFormat="1" x14ac:dyDescent="0.2">
      <c r="B2672" s="81" t="s">
        <v>3532</v>
      </c>
      <c r="C2672" s="82">
        <v>2</v>
      </c>
      <c r="D2672" s="83"/>
      <c r="E2672" s="55" t="s">
        <v>442</v>
      </c>
      <c r="F2672" s="49"/>
      <c r="G2672" s="49">
        <v>0</v>
      </c>
      <c r="H2672" s="49"/>
      <c r="I2672" s="49"/>
      <c r="J2672" s="85"/>
      <c r="K2672" s="86"/>
      <c r="L2672" s="67"/>
    </row>
    <row r="2673" spans="2:12" x14ac:dyDescent="0.2">
      <c r="B2673" s="69" t="s">
        <v>3537</v>
      </c>
      <c r="C2673" s="70">
        <v>2</v>
      </c>
      <c r="D2673" s="71"/>
      <c r="E2673" s="53" t="s">
        <v>1437</v>
      </c>
      <c r="F2673" s="70"/>
      <c r="G2673" s="72"/>
      <c r="H2673" s="73"/>
      <c r="I2673" s="135"/>
      <c r="J2673" s="73"/>
      <c r="K2673" s="74"/>
      <c r="L2673" s="2"/>
    </row>
    <row r="2674" spans="2:12" x14ac:dyDescent="0.2">
      <c r="B2674" s="69" t="s">
        <v>3538</v>
      </c>
      <c r="C2674" s="70">
        <v>3</v>
      </c>
      <c r="D2674" s="71" t="s">
        <v>1312</v>
      </c>
      <c r="E2674" s="53" t="s">
        <v>1440</v>
      </c>
      <c r="F2674" s="70" t="s">
        <v>1312</v>
      </c>
      <c r="G2674" s="72">
        <v>0</v>
      </c>
      <c r="H2674" s="73"/>
      <c r="I2674" s="135"/>
      <c r="J2674" s="73"/>
      <c r="K2674" s="74"/>
      <c r="L2674" s="2"/>
    </row>
    <row r="2675" spans="2:12" x14ac:dyDescent="0.2">
      <c r="B2675" s="69" t="s">
        <v>3539</v>
      </c>
      <c r="C2675" s="70">
        <v>4</v>
      </c>
      <c r="D2675" s="71" t="s">
        <v>1312</v>
      </c>
      <c r="E2675" s="53" t="s">
        <v>1441</v>
      </c>
      <c r="F2675" s="70" t="s">
        <v>1312</v>
      </c>
      <c r="G2675" s="72">
        <v>0</v>
      </c>
      <c r="H2675" s="73"/>
      <c r="I2675" s="135"/>
      <c r="J2675" s="73"/>
      <c r="K2675" s="74"/>
      <c r="L2675" s="2"/>
    </row>
    <row r="2676" spans="2:12" ht="191.25" x14ac:dyDescent="0.2">
      <c r="B2676" s="75" t="s">
        <v>3540</v>
      </c>
      <c r="C2676" s="76"/>
      <c r="D2676" s="77" t="s">
        <v>203</v>
      </c>
      <c r="E2676" s="54" t="s">
        <v>251</v>
      </c>
      <c r="F2676" s="151" t="s">
        <v>1313</v>
      </c>
      <c r="G2676" s="149">
        <v>1349.1799999999998</v>
      </c>
      <c r="H2676" s="79"/>
      <c r="I2676" s="11"/>
      <c r="J2676" s="7"/>
      <c r="K2676" s="150"/>
      <c r="L2676" s="2"/>
    </row>
    <row r="2677" spans="2:12" s="68" customFormat="1" x14ac:dyDescent="0.2">
      <c r="B2677" s="93" t="s">
        <v>3539</v>
      </c>
      <c r="C2677" s="94">
        <v>4</v>
      </c>
      <c r="D2677" s="95" t="s">
        <v>1312</v>
      </c>
      <c r="E2677" s="57" t="s">
        <v>1442</v>
      </c>
      <c r="F2677" s="94" t="s">
        <v>1312</v>
      </c>
      <c r="G2677" s="96">
        <v>0</v>
      </c>
      <c r="H2677" s="97"/>
      <c r="I2677" s="138"/>
      <c r="J2677" s="97"/>
      <c r="K2677" s="98"/>
      <c r="L2677" s="67"/>
    </row>
    <row r="2678" spans="2:12" x14ac:dyDescent="0.2">
      <c r="B2678" s="69" t="s">
        <v>3541</v>
      </c>
      <c r="C2678" s="70">
        <v>4</v>
      </c>
      <c r="D2678" s="71" t="s">
        <v>1312</v>
      </c>
      <c r="E2678" s="53" t="s">
        <v>529</v>
      </c>
      <c r="F2678" s="70" t="s">
        <v>1312</v>
      </c>
      <c r="G2678" s="72">
        <v>0</v>
      </c>
      <c r="H2678" s="73"/>
      <c r="I2678" s="135"/>
      <c r="J2678" s="73"/>
      <c r="K2678" s="74"/>
      <c r="L2678" s="2"/>
    </row>
    <row r="2679" spans="2:12" ht="102" x14ac:dyDescent="0.2">
      <c r="B2679" s="75" t="s">
        <v>3542</v>
      </c>
      <c r="C2679" s="76"/>
      <c r="D2679" s="77" t="s">
        <v>510</v>
      </c>
      <c r="E2679" s="54" t="s">
        <v>343</v>
      </c>
      <c r="F2679" s="151" t="s">
        <v>1313</v>
      </c>
      <c r="G2679" s="78">
        <v>964.84999999999991</v>
      </c>
      <c r="H2679" s="79"/>
      <c r="I2679" s="11"/>
      <c r="J2679" s="7"/>
      <c r="K2679" s="80"/>
      <c r="L2679" s="2"/>
    </row>
    <row r="2680" spans="2:12" ht="165.75" x14ac:dyDescent="0.2">
      <c r="B2680" s="75" t="s">
        <v>3543</v>
      </c>
      <c r="C2680" s="76"/>
      <c r="D2680" s="77" t="s">
        <v>340</v>
      </c>
      <c r="E2680" s="54" t="s">
        <v>598</v>
      </c>
      <c r="F2680" s="76" t="s">
        <v>1314</v>
      </c>
      <c r="G2680" s="78">
        <v>24750.3</v>
      </c>
      <c r="H2680" s="79"/>
      <c r="I2680" s="11"/>
      <c r="J2680" s="7"/>
      <c r="K2680" s="80"/>
      <c r="L2680" s="2"/>
    </row>
    <row r="2681" spans="2:12" ht="191.25" x14ac:dyDescent="0.2">
      <c r="B2681" s="75" t="s">
        <v>3544</v>
      </c>
      <c r="C2681" s="76"/>
      <c r="D2681" s="77" t="s">
        <v>510</v>
      </c>
      <c r="E2681" s="54" t="s">
        <v>330</v>
      </c>
      <c r="F2681" s="151" t="s">
        <v>1313</v>
      </c>
      <c r="G2681" s="78">
        <v>468.62499999999994</v>
      </c>
      <c r="H2681" s="79"/>
      <c r="I2681" s="11"/>
      <c r="J2681" s="7"/>
      <c r="K2681" s="80"/>
      <c r="L2681" s="2"/>
    </row>
    <row r="2682" spans="2:12" s="68" customFormat="1" x14ac:dyDescent="0.2">
      <c r="B2682" s="93" t="s">
        <v>3541</v>
      </c>
      <c r="C2682" s="94">
        <v>4</v>
      </c>
      <c r="D2682" s="95" t="s">
        <v>1312</v>
      </c>
      <c r="E2682" s="57" t="s">
        <v>241</v>
      </c>
      <c r="F2682" s="94" t="s">
        <v>1312</v>
      </c>
      <c r="G2682" s="96">
        <v>0</v>
      </c>
      <c r="H2682" s="97"/>
      <c r="I2682" s="138"/>
      <c r="J2682" s="97"/>
      <c r="K2682" s="98"/>
      <c r="L2682" s="67"/>
    </row>
    <row r="2683" spans="2:12" s="68" customFormat="1" x14ac:dyDescent="0.2">
      <c r="B2683" s="69" t="s">
        <v>3545</v>
      </c>
      <c r="C2683" s="70">
        <v>4</v>
      </c>
      <c r="D2683" s="71" t="s">
        <v>1312</v>
      </c>
      <c r="E2683" s="53" t="s">
        <v>428</v>
      </c>
      <c r="F2683" s="70" t="s">
        <v>1312</v>
      </c>
      <c r="G2683" s="72">
        <v>0</v>
      </c>
      <c r="H2683" s="73"/>
      <c r="I2683" s="135"/>
      <c r="J2683" s="73"/>
      <c r="K2683" s="74"/>
    </row>
    <row r="2684" spans="2:12" s="68" customFormat="1" ht="114.75" x14ac:dyDescent="0.2">
      <c r="B2684" s="75" t="s">
        <v>3546</v>
      </c>
      <c r="C2684" s="76"/>
      <c r="D2684" s="77" t="s">
        <v>427</v>
      </c>
      <c r="E2684" s="54" t="s">
        <v>599</v>
      </c>
      <c r="F2684" s="76" t="s">
        <v>1313</v>
      </c>
      <c r="G2684" s="78">
        <v>0.22999999999999998</v>
      </c>
      <c r="H2684" s="79"/>
      <c r="I2684" s="11"/>
      <c r="J2684" s="79"/>
      <c r="K2684" s="80"/>
    </row>
    <row r="2685" spans="2:12" s="68" customFormat="1" ht="204" x14ac:dyDescent="0.2">
      <c r="B2685" s="75" t="s">
        <v>3547</v>
      </c>
      <c r="C2685" s="76"/>
      <c r="D2685" s="77" t="s">
        <v>573</v>
      </c>
      <c r="E2685" s="54" t="s">
        <v>46</v>
      </c>
      <c r="F2685" s="76" t="s">
        <v>1314</v>
      </c>
      <c r="G2685" s="78">
        <v>1201.75</v>
      </c>
      <c r="H2685" s="79"/>
      <c r="I2685" s="11"/>
      <c r="J2685" s="79"/>
      <c r="K2685" s="80"/>
    </row>
    <row r="2686" spans="2:12" s="68" customFormat="1" x14ac:dyDescent="0.2">
      <c r="B2686" s="93" t="s">
        <v>3545</v>
      </c>
      <c r="C2686" s="94">
        <v>4</v>
      </c>
      <c r="D2686" s="95" t="s">
        <v>1312</v>
      </c>
      <c r="E2686" s="57" t="s">
        <v>421</v>
      </c>
      <c r="F2686" s="94" t="s">
        <v>1312</v>
      </c>
      <c r="G2686" s="96">
        <v>0</v>
      </c>
      <c r="H2686" s="97"/>
      <c r="I2686" s="138"/>
      <c r="J2686" s="97"/>
      <c r="K2686" s="98"/>
      <c r="L2686" s="67"/>
    </row>
    <row r="2687" spans="2:12" s="68" customFormat="1" ht="25.5" x14ac:dyDescent="0.2">
      <c r="B2687" s="87" t="s">
        <v>3538</v>
      </c>
      <c r="C2687" s="88">
        <v>3</v>
      </c>
      <c r="D2687" s="89"/>
      <c r="E2687" s="56" t="s">
        <v>1443</v>
      </c>
      <c r="F2687" s="88"/>
      <c r="G2687" s="90"/>
      <c r="H2687" s="91"/>
      <c r="I2687" s="137"/>
      <c r="J2687" s="91"/>
      <c r="K2687" s="92"/>
      <c r="L2687" s="67"/>
    </row>
    <row r="2688" spans="2:12" s="68" customFormat="1" x14ac:dyDescent="0.2">
      <c r="B2688" s="69" t="s">
        <v>3548</v>
      </c>
      <c r="C2688" s="70">
        <v>3</v>
      </c>
      <c r="D2688" s="71" t="s">
        <v>1312</v>
      </c>
      <c r="E2688" s="53" t="s">
        <v>1444</v>
      </c>
      <c r="F2688" s="70" t="s">
        <v>1312</v>
      </c>
      <c r="G2688" s="72">
        <v>0</v>
      </c>
      <c r="H2688" s="73"/>
      <c r="I2688" s="135"/>
      <c r="J2688" s="73"/>
      <c r="K2688" s="74"/>
    </row>
    <row r="2689" spans="2:12" x14ac:dyDescent="0.2">
      <c r="B2689" s="69" t="s">
        <v>3549</v>
      </c>
      <c r="C2689" s="70">
        <v>4</v>
      </c>
      <c r="D2689" s="71" t="s">
        <v>1312</v>
      </c>
      <c r="E2689" s="53" t="s">
        <v>1441</v>
      </c>
      <c r="F2689" s="70" t="s">
        <v>1312</v>
      </c>
      <c r="G2689" s="72">
        <v>0</v>
      </c>
      <c r="H2689" s="73"/>
      <c r="I2689" s="135"/>
      <c r="J2689" s="73"/>
      <c r="K2689" s="74"/>
      <c r="L2689" s="2"/>
    </row>
    <row r="2690" spans="2:12" ht="191.25" x14ac:dyDescent="0.2">
      <c r="B2690" s="75" t="s">
        <v>3550</v>
      </c>
      <c r="C2690" s="76"/>
      <c r="D2690" s="77" t="s">
        <v>203</v>
      </c>
      <c r="E2690" s="54" t="s">
        <v>251</v>
      </c>
      <c r="F2690" s="151" t="s">
        <v>1313</v>
      </c>
      <c r="G2690" s="149">
        <v>11397.6615</v>
      </c>
      <c r="H2690" s="79"/>
      <c r="I2690" s="11"/>
      <c r="J2690" s="7"/>
      <c r="K2690" s="150"/>
      <c r="L2690" s="2"/>
    </row>
    <row r="2691" spans="2:12" s="68" customFormat="1" x14ac:dyDescent="0.2">
      <c r="B2691" s="93" t="s">
        <v>3549</v>
      </c>
      <c r="C2691" s="94">
        <v>4</v>
      </c>
      <c r="D2691" s="95" t="s">
        <v>1312</v>
      </c>
      <c r="E2691" s="57" t="s">
        <v>1442</v>
      </c>
      <c r="F2691" s="94" t="s">
        <v>1312</v>
      </c>
      <c r="G2691" s="96">
        <v>0</v>
      </c>
      <c r="H2691" s="97"/>
      <c r="I2691" s="138"/>
      <c r="J2691" s="97"/>
      <c r="K2691" s="98"/>
      <c r="L2691" s="67"/>
    </row>
    <row r="2692" spans="2:12" x14ac:dyDescent="0.2">
      <c r="B2692" s="69" t="s">
        <v>3551</v>
      </c>
      <c r="C2692" s="70">
        <v>4</v>
      </c>
      <c r="D2692" s="71" t="s">
        <v>1312</v>
      </c>
      <c r="E2692" s="53" t="s">
        <v>529</v>
      </c>
      <c r="F2692" s="70" t="s">
        <v>1312</v>
      </c>
      <c r="G2692" s="72">
        <v>0</v>
      </c>
      <c r="H2692" s="73"/>
      <c r="I2692" s="135"/>
      <c r="J2692" s="73"/>
      <c r="K2692" s="74"/>
      <c r="L2692" s="2"/>
    </row>
    <row r="2693" spans="2:12" ht="102" x14ac:dyDescent="0.2">
      <c r="B2693" s="75" t="s">
        <v>3552</v>
      </c>
      <c r="C2693" s="76"/>
      <c r="D2693" s="77" t="s">
        <v>510</v>
      </c>
      <c r="E2693" s="54" t="s">
        <v>343</v>
      </c>
      <c r="F2693" s="151" t="s">
        <v>1313</v>
      </c>
      <c r="G2693" s="78">
        <v>361.81299999999999</v>
      </c>
      <c r="H2693" s="79"/>
      <c r="I2693" s="11"/>
      <c r="J2693" s="7"/>
      <c r="K2693" s="80"/>
      <c r="L2693" s="2"/>
    </row>
    <row r="2694" spans="2:12" ht="165.75" x14ac:dyDescent="0.2">
      <c r="B2694" s="75" t="s">
        <v>3553</v>
      </c>
      <c r="C2694" s="76"/>
      <c r="D2694" s="77" t="s">
        <v>340</v>
      </c>
      <c r="E2694" s="54" t="s">
        <v>598</v>
      </c>
      <c r="F2694" s="76" t="s">
        <v>1314</v>
      </c>
      <c r="G2694" s="78">
        <v>455615.09599999996</v>
      </c>
      <c r="H2694" s="79"/>
      <c r="I2694" s="11"/>
      <c r="J2694" s="7"/>
      <c r="K2694" s="80"/>
      <c r="L2694" s="2"/>
    </row>
    <row r="2695" spans="2:12" ht="191.25" x14ac:dyDescent="0.2">
      <c r="B2695" s="75" t="s">
        <v>3554</v>
      </c>
      <c r="C2695" s="76"/>
      <c r="D2695" s="77" t="s">
        <v>510</v>
      </c>
      <c r="E2695" s="54" t="s">
        <v>330</v>
      </c>
      <c r="F2695" s="151" t="s">
        <v>1313</v>
      </c>
      <c r="G2695" s="78">
        <v>5647.0519999999988</v>
      </c>
      <c r="H2695" s="79"/>
      <c r="I2695" s="11"/>
      <c r="J2695" s="7"/>
      <c r="K2695" s="80"/>
      <c r="L2695" s="2"/>
    </row>
    <row r="2696" spans="2:12" s="68" customFormat="1" ht="165.75" x14ac:dyDescent="0.2">
      <c r="B2696" s="75" t="s">
        <v>3555</v>
      </c>
      <c r="C2696" s="76"/>
      <c r="D2696" s="77" t="s">
        <v>340</v>
      </c>
      <c r="E2696" s="54" t="s">
        <v>1445</v>
      </c>
      <c r="F2696" s="76" t="s">
        <v>1313</v>
      </c>
      <c r="G2696" s="78">
        <v>282.34799999999996</v>
      </c>
      <c r="H2696" s="79"/>
      <c r="I2696" s="11"/>
      <c r="J2696" s="7"/>
      <c r="K2696" s="80"/>
    </row>
    <row r="2697" spans="2:12" s="68" customFormat="1" x14ac:dyDescent="0.2">
      <c r="B2697" s="93" t="s">
        <v>3551</v>
      </c>
      <c r="C2697" s="94">
        <v>4</v>
      </c>
      <c r="D2697" s="95" t="s">
        <v>1312</v>
      </c>
      <c r="E2697" s="57" t="s">
        <v>241</v>
      </c>
      <c r="F2697" s="94" t="s">
        <v>1312</v>
      </c>
      <c r="G2697" s="96">
        <v>0</v>
      </c>
      <c r="H2697" s="97"/>
      <c r="I2697" s="138"/>
      <c r="J2697" s="97"/>
      <c r="K2697" s="98"/>
      <c r="L2697" s="67"/>
    </row>
    <row r="2698" spans="2:12" s="68" customFormat="1" x14ac:dyDescent="0.2">
      <c r="B2698" s="69" t="s">
        <v>3556</v>
      </c>
      <c r="C2698" s="70">
        <v>4</v>
      </c>
      <c r="D2698" s="71" t="s">
        <v>1312</v>
      </c>
      <c r="E2698" s="53" t="s">
        <v>428</v>
      </c>
      <c r="F2698" s="70" t="s">
        <v>1312</v>
      </c>
      <c r="G2698" s="72">
        <v>0</v>
      </c>
      <c r="H2698" s="73"/>
      <c r="I2698" s="135"/>
      <c r="J2698" s="73"/>
      <c r="K2698" s="74"/>
    </row>
    <row r="2699" spans="2:12" s="68" customFormat="1" ht="178.5" x14ac:dyDescent="0.2">
      <c r="B2699" s="75" t="s">
        <v>3557</v>
      </c>
      <c r="C2699" s="76"/>
      <c r="D2699" s="77" t="s">
        <v>1446</v>
      </c>
      <c r="E2699" s="54" t="s">
        <v>1447</v>
      </c>
      <c r="F2699" s="122" t="s">
        <v>373</v>
      </c>
      <c r="G2699" s="78">
        <v>77.958500000000001</v>
      </c>
      <c r="H2699" s="79"/>
      <c r="I2699" s="11"/>
      <c r="J2699" s="79"/>
      <c r="K2699" s="80"/>
    </row>
    <row r="2700" spans="2:12" s="68" customFormat="1" ht="178.5" x14ac:dyDescent="0.2">
      <c r="B2700" s="75" t="s">
        <v>3558</v>
      </c>
      <c r="C2700" s="76"/>
      <c r="D2700" s="77" t="s">
        <v>1446</v>
      </c>
      <c r="E2700" s="54" t="s">
        <v>1507</v>
      </c>
      <c r="F2700" s="122" t="s">
        <v>373</v>
      </c>
      <c r="G2700" s="78">
        <v>598.31049999999993</v>
      </c>
      <c r="H2700" s="79"/>
      <c r="I2700" s="11"/>
      <c r="J2700" s="79"/>
      <c r="K2700" s="80"/>
    </row>
    <row r="2701" spans="2:12" s="68" customFormat="1" ht="140.25" x14ac:dyDescent="0.2">
      <c r="B2701" s="75" t="s">
        <v>3559</v>
      </c>
      <c r="C2701" s="76"/>
      <c r="D2701" s="77" t="s">
        <v>1448</v>
      </c>
      <c r="E2701" s="54" t="s">
        <v>1449</v>
      </c>
      <c r="F2701" s="122" t="s">
        <v>373</v>
      </c>
      <c r="G2701" s="78">
        <v>1090.0159999999998</v>
      </c>
      <c r="H2701" s="79"/>
      <c r="I2701" s="11"/>
      <c r="J2701" s="79"/>
      <c r="K2701" s="80"/>
    </row>
    <row r="2702" spans="2:12" s="68" customFormat="1" ht="255" x14ac:dyDescent="0.2">
      <c r="B2702" s="75" t="s">
        <v>3560</v>
      </c>
      <c r="C2702" s="76"/>
      <c r="D2702" s="77" t="s">
        <v>1446</v>
      </c>
      <c r="E2702" s="54" t="s">
        <v>1450</v>
      </c>
      <c r="F2702" s="122" t="s">
        <v>373</v>
      </c>
      <c r="G2702" s="78">
        <v>34.5</v>
      </c>
      <c r="H2702" s="79"/>
      <c r="I2702" s="11"/>
      <c r="J2702" s="79"/>
      <c r="K2702" s="80"/>
    </row>
    <row r="2703" spans="2:12" s="68" customFormat="1" x14ac:dyDescent="0.2">
      <c r="B2703" s="93" t="s">
        <v>3556</v>
      </c>
      <c r="C2703" s="94">
        <v>4</v>
      </c>
      <c r="D2703" s="95" t="s">
        <v>1312</v>
      </c>
      <c r="E2703" s="57" t="s">
        <v>421</v>
      </c>
      <c r="F2703" s="94" t="s">
        <v>1312</v>
      </c>
      <c r="G2703" s="96">
        <v>0</v>
      </c>
      <c r="H2703" s="97"/>
      <c r="I2703" s="138"/>
      <c r="J2703" s="97"/>
      <c r="K2703" s="98"/>
      <c r="L2703" s="67"/>
    </row>
    <row r="2704" spans="2:12" s="68" customFormat="1" x14ac:dyDescent="0.2">
      <c r="B2704" s="87" t="s">
        <v>3548</v>
      </c>
      <c r="C2704" s="88">
        <v>3</v>
      </c>
      <c r="D2704" s="89" t="s">
        <v>1312</v>
      </c>
      <c r="E2704" s="56" t="s">
        <v>1451</v>
      </c>
      <c r="F2704" s="88" t="s">
        <v>1312</v>
      </c>
      <c r="G2704" s="90">
        <v>0</v>
      </c>
      <c r="H2704" s="91"/>
      <c r="I2704" s="137"/>
      <c r="J2704" s="91"/>
      <c r="K2704" s="92"/>
      <c r="L2704" s="67"/>
    </row>
    <row r="2705" spans="2:12" s="68" customFormat="1" x14ac:dyDescent="0.2">
      <c r="B2705" s="81" t="s">
        <v>3537</v>
      </c>
      <c r="C2705" s="82">
        <v>2</v>
      </c>
      <c r="D2705" s="83"/>
      <c r="E2705" s="55" t="s">
        <v>1452</v>
      </c>
      <c r="F2705" s="49"/>
      <c r="G2705" s="49"/>
      <c r="H2705" s="49"/>
      <c r="I2705" s="49"/>
      <c r="J2705" s="85"/>
      <c r="K2705" s="86"/>
      <c r="L2705" s="67"/>
    </row>
    <row r="2706" spans="2:12" s="68" customFormat="1" x14ac:dyDescent="0.2">
      <c r="B2706" s="69" t="s">
        <v>3561</v>
      </c>
      <c r="C2706" s="70">
        <v>2</v>
      </c>
      <c r="D2706" s="71" t="s">
        <v>1312</v>
      </c>
      <c r="E2706" s="53" t="s">
        <v>1453</v>
      </c>
      <c r="F2706" s="70" t="s">
        <v>1312</v>
      </c>
      <c r="G2706" s="72">
        <v>0</v>
      </c>
      <c r="H2706" s="73"/>
      <c r="I2706" s="135"/>
      <c r="J2706" s="73"/>
      <c r="K2706" s="74"/>
    </row>
    <row r="2707" spans="2:12" s="68" customFormat="1" x14ac:dyDescent="0.2">
      <c r="B2707" s="69" t="s">
        <v>3562</v>
      </c>
      <c r="C2707" s="70">
        <v>3</v>
      </c>
      <c r="D2707" s="71" t="s">
        <v>1312</v>
      </c>
      <c r="E2707" s="53" t="s">
        <v>554</v>
      </c>
      <c r="F2707" s="70" t="s">
        <v>1312</v>
      </c>
      <c r="G2707" s="72">
        <v>0</v>
      </c>
      <c r="H2707" s="73"/>
      <c r="I2707" s="135"/>
      <c r="J2707" s="73"/>
      <c r="K2707" s="74"/>
    </row>
    <row r="2708" spans="2:12" s="68" customFormat="1" x14ac:dyDescent="0.2">
      <c r="B2708" s="69" t="s">
        <v>3563</v>
      </c>
      <c r="C2708" s="70">
        <v>4</v>
      </c>
      <c r="D2708" s="71" t="s">
        <v>1312</v>
      </c>
      <c r="E2708" s="53" t="s">
        <v>243</v>
      </c>
      <c r="F2708" s="70" t="s">
        <v>1312</v>
      </c>
      <c r="G2708" s="72">
        <v>0</v>
      </c>
      <c r="H2708" s="73"/>
      <c r="I2708" s="135"/>
      <c r="J2708" s="73"/>
      <c r="K2708" s="74"/>
    </row>
    <row r="2709" spans="2:12" s="68" customFormat="1" ht="191.25" x14ac:dyDescent="0.2">
      <c r="B2709" s="75" t="s">
        <v>3564</v>
      </c>
      <c r="C2709" s="76"/>
      <c r="D2709" s="77" t="s">
        <v>453</v>
      </c>
      <c r="E2709" s="54" t="s">
        <v>601</v>
      </c>
      <c r="F2709" s="122" t="s">
        <v>373</v>
      </c>
      <c r="G2709" s="78">
        <v>31.395</v>
      </c>
      <c r="H2709" s="79"/>
      <c r="I2709" s="11"/>
      <c r="J2709" s="79"/>
      <c r="K2709" s="80"/>
    </row>
    <row r="2710" spans="2:12" s="68" customFormat="1" ht="191.25" x14ac:dyDescent="0.2">
      <c r="B2710" s="75" t="s">
        <v>3565</v>
      </c>
      <c r="C2710" s="76"/>
      <c r="D2710" s="77" t="s">
        <v>453</v>
      </c>
      <c r="E2710" s="54" t="s">
        <v>602</v>
      </c>
      <c r="F2710" s="122" t="s">
        <v>373</v>
      </c>
      <c r="G2710" s="78">
        <v>63.997499999999995</v>
      </c>
      <c r="H2710" s="79"/>
      <c r="I2710" s="11"/>
      <c r="J2710" s="79"/>
      <c r="K2710" s="80"/>
    </row>
    <row r="2711" spans="2:12" s="68" customFormat="1" ht="191.25" x14ac:dyDescent="0.2">
      <c r="B2711" s="75" t="s">
        <v>3566</v>
      </c>
      <c r="C2711" s="76"/>
      <c r="D2711" s="77" t="s">
        <v>453</v>
      </c>
      <c r="E2711" s="54" t="s">
        <v>603</v>
      </c>
      <c r="F2711" s="122" t="s">
        <v>373</v>
      </c>
      <c r="G2711" s="78">
        <v>934.60500000000002</v>
      </c>
      <c r="H2711" s="79"/>
      <c r="I2711" s="11"/>
      <c r="J2711" s="79"/>
      <c r="K2711" s="80"/>
    </row>
    <row r="2712" spans="2:12" s="68" customFormat="1" ht="191.25" x14ac:dyDescent="0.2">
      <c r="B2712" s="75" t="s">
        <v>3567</v>
      </c>
      <c r="C2712" s="76"/>
      <c r="D2712" s="77" t="s">
        <v>453</v>
      </c>
      <c r="E2712" s="54" t="s">
        <v>604</v>
      </c>
      <c r="F2712" s="122" t="s">
        <v>373</v>
      </c>
      <c r="G2712" s="78">
        <v>445.56749999999994</v>
      </c>
      <c r="H2712" s="79"/>
      <c r="I2712" s="11"/>
      <c r="J2712" s="79"/>
      <c r="K2712" s="80"/>
    </row>
    <row r="2713" spans="2:12" s="68" customFormat="1" ht="191.25" x14ac:dyDescent="0.2">
      <c r="B2713" s="75" t="s">
        <v>3568</v>
      </c>
      <c r="C2713" s="76"/>
      <c r="D2713" s="77" t="s">
        <v>453</v>
      </c>
      <c r="E2713" s="54" t="s">
        <v>605</v>
      </c>
      <c r="F2713" s="122" t="s">
        <v>373</v>
      </c>
      <c r="G2713" s="78">
        <v>649.98</v>
      </c>
      <c r="H2713" s="79"/>
      <c r="I2713" s="11"/>
      <c r="J2713" s="79"/>
      <c r="K2713" s="80"/>
    </row>
    <row r="2714" spans="2:12" s="68" customFormat="1" ht="191.25" x14ac:dyDescent="0.2">
      <c r="B2714" s="75" t="s">
        <v>3569</v>
      </c>
      <c r="C2714" s="76"/>
      <c r="D2714" s="77" t="s">
        <v>453</v>
      </c>
      <c r="E2714" s="54" t="s">
        <v>606</v>
      </c>
      <c r="F2714" s="122" t="s">
        <v>373</v>
      </c>
      <c r="G2714" s="78">
        <v>190.15249999999997</v>
      </c>
      <c r="H2714" s="79"/>
      <c r="I2714" s="11"/>
      <c r="J2714" s="79"/>
      <c r="K2714" s="80"/>
    </row>
    <row r="2715" spans="2:12" s="68" customFormat="1" ht="191.25" x14ac:dyDescent="0.2">
      <c r="B2715" s="75" t="s">
        <v>3570</v>
      </c>
      <c r="C2715" s="76"/>
      <c r="D2715" s="77" t="s">
        <v>453</v>
      </c>
      <c r="E2715" s="54" t="s">
        <v>607</v>
      </c>
      <c r="F2715" s="122" t="s">
        <v>373</v>
      </c>
      <c r="G2715" s="78">
        <v>382.89249999999998</v>
      </c>
      <c r="H2715" s="79"/>
      <c r="I2715" s="11"/>
      <c r="J2715" s="79"/>
      <c r="K2715" s="80"/>
    </row>
    <row r="2716" spans="2:12" s="68" customFormat="1" ht="191.25" x14ac:dyDescent="0.2">
      <c r="B2716" s="75" t="s">
        <v>3571</v>
      </c>
      <c r="C2716" s="76"/>
      <c r="D2716" s="77" t="s">
        <v>453</v>
      </c>
      <c r="E2716" s="54" t="s">
        <v>608</v>
      </c>
      <c r="F2716" s="122" t="s">
        <v>373</v>
      </c>
      <c r="G2716" s="78">
        <v>806.09249999999997</v>
      </c>
      <c r="H2716" s="79"/>
      <c r="I2716" s="11"/>
      <c r="J2716" s="79"/>
      <c r="K2716" s="80"/>
    </row>
    <row r="2717" spans="2:12" s="68" customFormat="1" ht="191.25" x14ac:dyDescent="0.2">
      <c r="B2717" s="75" t="s">
        <v>3572</v>
      </c>
      <c r="C2717" s="76"/>
      <c r="D2717" s="77" t="s">
        <v>453</v>
      </c>
      <c r="E2717" s="54" t="s">
        <v>609</v>
      </c>
      <c r="F2717" s="122" t="s">
        <v>373</v>
      </c>
      <c r="G2717" s="78">
        <v>687.58499999999992</v>
      </c>
      <c r="H2717" s="79"/>
      <c r="I2717" s="11"/>
      <c r="J2717" s="79"/>
      <c r="K2717" s="80"/>
    </row>
    <row r="2718" spans="2:12" s="68" customFormat="1" x14ac:dyDescent="0.2">
      <c r="B2718" s="93" t="s">
        <v>3563</v>
      </c>
      <c r="C2718" s="94">
        <v>4</v>
      </c>
      <c r="D2718" s="95" t="s">
        <v>1312</v>
      </c>
      <c r="E2718" s="57" t="s">
        <v>324</v>
      </c>
      <c r="F2718" s="94" t="s">
        <v>1312</v>
      </c>
      <c r="G2718" s="96">
        <v>0</v>
      </c>
      <c r="H2718" s="97"/>
      <c r="I2718" s="138"/>
      <c r="J2718" s="97"/>
      <c r="K2718" s="98"/>
      <c r="L2718" s="67"/>
    </row>
    <row r="2719" spans="2:12" s="68" customFormat="1" x14ac:dyDescent="0.2">
      <c r="B2719" s="69" t="s">
        <v>3573</v>
      </c>
      <c r="C2719" s="70">
        <v>4</v>
      </c>
      <c r="D2719" s="71" t="s">
        <v>1312</v>
      </c>
      <c r="E2719" s="53" t="s">
        <v>160</v>
      </c>
      <c r="F2719" s="70" t="s">
        <v>1312</v>
      </c>
      <c r="G2719" s="72">
        <v>0</v>
      </c>
      <c r="H2719" s="73"/>
      <c r="I2719" s="135"/>
      <c r="J2719" s="73"/>
      <c r="K2719" s="74"/>
    </row>
    <row r="2720" spans="2:12" s="68" customFormat="1" ht="153" x14ac:dyDescent="0.2">
      <c r="B2720" s="75" t="s">
        <v>3574</v>
      </c>
      <c r="C2720" s="76">
        <v>4</v>
      </c>
      <c r="D2720" s="77" t="s">
        <v>398</v>
      </c>
      <c r="E2720" s="54" t="s">
        <v>610</v>
      </c>
      <c r="F2720" s="122" t="s">
        <v>161</v>
      </c>
      <c r="G2720" s="78">
        <v>11</v>
      </c>
      <c r="H2720" s="79"/>
      <c r="I2720" s="11"/>
      <c r="J2720" s="79"/>
      <c r="K2720" s="80"/>
    </row>
    <row r="2721" spans="2:12" s="68" customFormat="1" ht="165.75" x14ac:dyDescent="0.2">
      <c r="B2721" s="75" t="s">
        <v>3575</v>
      </c>
      <c r="C2721" s="76">
        <v>4</v>
      </c>
      <c r="D2721" s="77" t="s">
        <v>398</v>
      </c>
      <c r="E2721" s="54" t="s">
        <v>611</v>
      </c>
      <c r="F2721" s="122" t="s">
        <v>161</v>
      </c>
      <c r="G2721" s="78">
        <v>9</v>
      </c>
      <c r="H2721" s="79"/>
      <c r="I2721" s="11"/>
      <c r="J2721" s="79"/>
      <c r="K2721" s="80"/>
    </row>
    <row r="2722" spans="2:12" s="68" customFormat="1" ht="165.75" x14ac:dyDescent="0.2">
      <c r="B2722" s="75" t="s">
        <v>3576</v>
      </c>
      <c r="C2722" s="76">
        <v>4</v>
      </c>
      <c r="D2722" s="77" t="s">
        <v>398</v>
      </c>
      <c r="E2722" s="54" t="s">
        <v>612</v>
      </c>
      <c r="F2722" s="122" t="s">
        <v>161</v>
      </c>
      <c r="G2722" s="78">
        <v>12</v>
      </c>
      <c r="H2722" s="79"/>
      <c r="I2722" s="11"/>
      <c r="J2722" s="79"/>
      <c r="K2722" s="80"/>
    </row>
    <row r="2723" spans="2:12" s="68" customFormat="1" ht="165.75" x14ac:dyDescent="0.2">
      <c r="B2723" s="75" t="s">
        <v>3577</v>
      </c>
      <c r="C2723" s="76">
        <v>4</v>
      </c>
      <c r="D2723" s="77" t="s">
        <v>398</v>
      </c>
      <c r="E2723" s="54" t="s">
        <v>613</v>
      </c>
      <c r="F2723" s="122" t="s">
        <v>161</v>
      </c>
      <c r="G2723" s="78">
        <v>9</v>
      </c>
      <c r="H2723" s="79"/>
      <c r="I2723" s="11"/>
      <c r="J2723" s="79"/>
      <c r="K2723" s="80"/>
    </row>
    <row r="2724" spans="2:12" s="68" customFormat="1" x14ac:dyDescent="0.2">
      <c r="B2724" s="93" t="s">
        <v>3573</v>
      </c>
      <c r="C2724" s="94">
        <v>4</v>
      </c>
      <c r="D2724" s="95" t="s">
        <v>1312</v>
      </c>
      <c r="E2724" s="57" t="s">
        <v>388</v>
      </c>
      <c r="F2724" s="94" t="s">
        <v>1312</v>
      </c>
      <c r="G2724" s="96">
        <v>0</v>
      </c>
      <c r="H2724" s="97"/>
      <c r="I2724" s="138"/>
      <c r="J2724" s="97"/>
      <c r="K2724" s="98"/>
      <c r="L2724" s="67"/>
    </row>
    <row r="2725" spans="2:12" s="68" customFormat="1" x14ac:dyDescent="0.2">
      <c r="B2725" s="69" t="s">
        <v>3578</v>
      </c>
      <c r="C2725" s="70">
        <v>4</v>
      </c>
      <c r="D2725" s="71" t="s">
        <v>1312</v>
      </c>
      <c r="E2725" s="53" t="s">
        <v>84</v>
      </c>
      <c r="F2725" s="70" t="s">
        <v>1312</v>
      </c>
      <c r="G2725" s="72">
        <v>0</v>
      </c>
      <c r="H2725" s="73"/>
      <c r="I2725" s="135"/>
      <c r="J2725" s="73"/>
      <c r="K2725" s="74"/>
    </row>
    <row r="2726" spans="2:12" s="68" customFormat="1" ht="127.5" x14ac:dyDescent="0.2">
      <c r="B2726" s="75" t="s">
        <v>3579</v>
      </c>
      <c r="C2726" s="76">
        <v>4</v>
      </c>
      <c r="D2726" s="77" t="s">
        <v>228</v>
      </c>
      <c r="E2726" s="54" t="s">
        <v>615</v>
      </c>
      <c r="F2726" s="122" t="s">
        <v>161</v>
      </c>
      <c r="G2726" s="78">
        <v>39</v>
      </c>
      <c r="H2726" s="79"/>
      <c r="I2726" s="11"/>
      <c r="J2726" s="79"/>
      <c r="K2726" s="80"/>
    </row>
    <row r="2727" spans="2:12" s="68" customFormat="1" ht="127.5" x14ac:dyDescent="0.2">
      <c r="B2727" s="75" t="s">
        <v>3580</v>
      </c>
      <c r="C2727" s="76">
        <v>4</v>
      </c>
      <c r="D2727" s="77" t="s">
        <v>228</v>
      </c>
      <c r="E2727" s="54" t="s">
        <v>616</v>
      </c>
      <c r="F2727" s="122" t="s">
        <v>161</v>
      </c>
      <c r="G2727" s="78">
        <v>4</v>
      </c>
      <c r="H2727" s="79"/>
      <c r="I2727" s="11"/>
      <c r="J2727" s="79"/>
      <c r="K2727" s="80"/>
    </row>
    <row r="2728" spans="2:12" s="68" customFormat="1" ht="127.5" x14ac:dyDescent="0.2">
      <c r="B2728" s="75" t="s">
        <v>3581</v>
      </c>
      <c r="C2728" s="76">
        <v>4</v>
      </c>
      <c r="D2728" s="77" t="s">
        <v>228</v>
      </c>
      <c r="E2728" s="54" t="s">
        <v>617</v>
      </c>
      <c r="F2728" s="122" t="s">
        <v>161</v>
      </c>
      <c r="G2728" s="78">
        <v>1</v>
      </c>
      <c r="H2728" s="79"/>
      <c r="I2728" s="11"/>
      <c r="J2728" s="79"/>
      <c r="K2728" s="80"/>
    </row>
    <row r="2729" spans="2:12" s="68" customFormat="1" x14ac:dyDescent="0.2">
      <c r="B2729" s="93" t="s">
        <v>3578</v>
      </c>
      <c r="C2729" s="94">
        <v>4</v>
      </c>
      <c r="D2729" s="95" t="s">
        <v>1312</v>
      </c>
      <c r="E2729" s="57" t="s">
        <v>74</v>
      </c>
      <c r="F2729" s="94" t="s">
        <v>1312</v>
      </c>
      <c r="G2729" s="96">
        <v>0</v>
      </c>
      <c r="H2729" s="97"/>
      <c r="I2729" s="138"/>
      <c r="J2729" s="97"/>
      <c r="K2729" s="98"/>
      <c r="L2729" s="67"/>
    </row>
    <row r="2730" spans="2:12" s="68" customFormat="1" x14ac:dyDescent="0.2">
      <c r="B2730" s="69" t="s">
        <v>3582</v>
      </c>
      <c r="C2730" s="70">
        <v>4</v>
      </c>
      <c r="D2730" s="71" t="s">
        <v>1312</v>
      </c>
      <c r="E2730" s="53" t="s">
        <v>542</v>
      </c>
      <c r="F2730" s="70" t="s">
        <v>1312</v>
      </c>
      <c r="G2730" s="72">
        <v>0</v>
      </c>
      <c r="H2730" s="73"/>
      <c r="I2730" s="135"/>
      <c r="J2730" s="73"/>
      <c r="K2730" s="74"/>
    </row>
    <row r="2731" spans="2:12" s="68" customFormat="1" ht="127.5" x14ac:dyDescent="0.2">
      <c r="B2731" s="75" t="s">
        <v>3583</v>
      </c>
      <c r="C2731" s="76">
        <v>4</v>
      </c>
      <c r="D2731" s="77" t="s">
        <v>370</v>
      </c>
      <c r="E2731" s="54" t="s">
        <v>618</v>
      </c>
      <c r="F2731" s="122" t="s">
        <v>161</v>
      </c>
      <c r="G2731" s="78">
        <v>1</v>
      </c>
      <c r="H2731" s="79"/>
      <c r="I2731" s="11"/>
      <c r="J2731" s="79"/>
      <c r="K2731" s="80"/>
    </row>
    <row r="2732" spans="2:12" s="68" customFormat="1" ht="127.5" x14ac:dyDescent="0.2">
      <c r="B2732" s="75" t="s">
        <v>3584</v>
      </c>
      <c r="C2732" s="76">
        <v>4</v>
      </c>
      <c r="D2732" s="77" t="s">
        <v>370</v>
      </c>
      <c r="E2732" s="54" t="s">
        <v>619</v>
      </c>
      <c r="F2732" s="122" t="s">
        <v>161</v>
      </c>
      <c r="G2732" s="78">
        <v>7</v>
      </c>
      <c r="H2732" s="79"/>
      <c r="I2732" s="11"/>
      <c r="J2732" s="79"/>
      <c r="K2732" s="80"/>
    </row>
    <row r="2733" spans="2:12" s="68" customFormat="1" ht="127.5" x14ac:dyDescent="0.2">
      <c r="B2733" s="75" t="s">
        <v>3585</v>
      </c>
      <c r="C2733" s="76">
        <v>4</v>
      </c>
      <c r="D2733" s="77" t="s">
        <v>370</v>
      </c>
      <c r="E2733" s="54" t="s">
        <v>620</v>
      </c>
      <c r="F2733" s="122" t="s">
        <v>161</v>
      </c>
      <c r="G2733" s="78">
        <v>4</v>
      </c>
      <c r="H2733" s="79"/>
      <c r="I2733" s="11"/>
      <c r="J2733" s="79"/>
      <c r="K2733" s="80"/>
    </row>
    <row r="2734" spans="2:12" s="68" customFormat="1" ht="127.5" x14ac:dyDescent="0.2">
      <c r="B2734" s="75" t="s">
        <v>3586</v>
      </c>
      <c r="C2734" s="76">
        <v>4</v>
      </c>
      <c r="D2734" s="77" t="s">
        <v>370</v>
      </c>
      <c r="E2734" s="54" t="s">
        <v>621</v>
      </c>
      <c r="F2734" s="122" t="s">
        <v>161</v>
      </c>
      <c r="G2734" s="78">
        <v>6</v>
      </c>
      <c r="H2734" s="79"/>
      <c r="I2734" s="11"/>
      <c r="J2734" s="79"/>
      <c r="K2734" s="80"/>
    </row>
    <row r="2735" spans="2:12" s="68" customFormat="1" ht="127.5" x14ac:dyDescent="0.2">
      <c r="B2735" s="75" t="s">
        <v>3587</v>
      </c>
      <c r="C2735" s="76">
        <v>4</v>
      </c>
      <c r="D2735" s="77" t="s">
        <v>370</v>
      </c>
      <c r="E2735" s="54" t="s">
        <v>622</v>
      </c>
      <c r="F2735" s="122" t="s">
        <v>161</v>
      </c>
      <c r="G2735" s="78">
        <v>1</v>
      </c>
      <c r="H2735" s="79"/>
      <c r="I2735" s="11"/>
      <c r="J2735" s="79"/>
      <c r="K2735" s="80"/>
    </row>
    <row r="2736" spans="2:12" s="68" customFormat="1" ht="127.5" x14ac:dyDescent="0.2">
      <c r="B2736" s="75" t="s">
        <v>3588</v>
      </c>
      <c r="C2736" s="76">
        <v>4</v>
      </c>
      <c r="D2736" s="77" t="s">
        <v>370</v>
      </c>
      <c r="E2736" s="54" t="s">
        <v>623</v>
      </c>
      <c r="F2736" s="122" t="s">
        <v>161</v>
      </c>
      <c r="G2736" s="78">
        <v>2</v>
      </c>
      <c r="H2736" s="79"/>
      <c r="I2736" s="11"/>
      <c r="J2736" s="79"/>
      <c r="K2736" s="80"/>
    </row>
    <row r="2737" spans="2:12" s="68" customFormat="1" ht="127.5" x14ac:dyDescent="0.2">
      <c r="B2737" s="75" t="s">
        <v>3589</v>
      </c>
      <c r="C2737" s="76">
        <v>4</v>
      </c>
      <c r="D2737" s="77" t="s">
        <v>370</v>
      </c>
      <c r="E2737" s="54" t="s">
        <v>624</v>
      </c>
      <c r="F2737" s="122" t="s">
        <v>161</v>
      </c>
      <c r="G2737" s="78">
        <v>4</v>
      </c>
      <c r="H2737" s="79"/>
      <c r="I2737" s="11"/>
      <c r="J2737" s="79"/>
      <c r="K2737" s="80"/>
    </row>
    <row r="2738" spans="2:12" s="68" customFormat="1" ht="127.5" x14ac:dyDescent="0.2">
      <c r="B2738" s="75" t="s">
        <v>3590</v>
      </c>
      <c r="C2738" s="76">
        <v>4</v>
      </c>
      <c r="D2738" s="77" t="s">
        <v>370</v>
      </c>
      <c r="E2738" s="54" t="s">
        <v>625</v>
      </c>
      <c r="F2738" s="122" t="s">
        <v>161</v>
      </c>
      <c r="G2738" s="78">
        <v>9</v>
      </c>
      <c r="H2738" s="79"/>
      <c r="I2738" s="11"/>
      <c r="J2738" s="79"/>
      <c r="K2738" s="80"/>
    </row>
    <row r="2739" spans="2:12" s="68" customFormat="1" ht="127.5" x14ac:dyDescent="0.2">
      <c r="B2739" s="75" t="s">
        <v>3591</v>
      </c>
      <c r="C2739" s="76">
        <v>4</v>
      </c>
      <c r="D2739" s="77" t="s">
        <v>370</v>
      </c>
      <c r="E2739" s="54" t="s">
        <v>626</v>
      </c>
      <c r="F2739" s="122" t="s">
        <v>161</v>
      </c>
      <c r="G2739" s="78">
        <v>6</v>
      </c>
      <c r="H2739" s="79"/>
      <c r="I2739" s="11"/>
      <c r="J2739" s="79"/>
      <c r="K2739" s="80"/>
    </row>
    <row r="2740" spans="2:12" s="68" customFormat="1" ht="127.5" x14ac:dyDescent="0.2">
      <c r="B2740" s="75" t="s">
        <v>3592</v>
      </c>
      <c r="C2740" s="76">
        <v>4</v>
      </c>
      <c r="D2740" s="77" t="s">
        <v>370</v>
      </c>
      <c r="E2740" s="54" t="s">
        <v>627</v>
      </c>
      <c r="F2740" s="122" t="s">
        <v>161</v>
      </c>
      <c r="G2740" s="78">
        <v>7</v>
      </c>
      <c r="H2740" s="79"/>
      <c r="I2740" s="11"/>
      <c r="J2740" s="79"/>
      <c r="K2740" s="80"/>
    </row>
    <row r="2741" spans="2:12" s="68" customFormat="1" ht="127.5" x14ac:dyDescent="0.2">
      <c r="B2741" s="75" t="s">
        <v>3593</v>
      </c>
      <c r="C2741" s="76">
        <v>4</v>
      </c>
      <c r="D2741" s="77" t="s">
        <v>370</v>
      </c>
      <c r="E2741" s="54" t="s">
        <v>628</v>
      </c>
      <c r="F2741" s="122" t="s">
        <v>161</v>
      </c>
      <c r="G2741" s="78">
        <v>1</v>
      </c>
      <c r="H2741" s="79"/>
      <c r="I2741" s="11"/>
      <c r="J2741" s="79"/>
      <c r="K2741" s="80"/>
    </row>
    <row r="2742" spans="2:12" s="68" customFormat="1" ht="127.5" x14ac:dyDescent="0.2">
      <c r="B2742" s="75" t="s">
        <v>3594</v>
      </c>
      <c r="C2742" s="76">
        <v>4</v>
      </c>
      <c r="D2742" s="77" t="s">
        <v>370</v>
      </c>
      <c r="E2742" s="54" t="s">
        <v>629</v>
      </c>
      <c r="F2742" s="122" t="s">
        <v>161</v>
      </c>
      <c r="G2742" s="78">
        <v>1</v>
      </c>
      <c r="H2742" s="79"/>
      <c r="I2742" s="11"/>
      <c r="J2742" s="79"/>
      <c r="K2742" s="80"/>
    </row>
    <row r="2743" spans="2:12" s="68" customFormat="1" ht="127.5" x14ac:dyDescent="0.2">
      <c r="B2743" s="75" t="s">
        <v>3595</v>
      </c>
      <c r="C2743" s="76">
        <v>4</v>
      </c>
      <c r="D2743" s="77" t="s">
        <v>370</v>
      </c>
      <c r="E2743" s="54" t="s">
        <v>630</v>
      </c>
      <c r="F2743" s="122" t="s">
        <v>161</v>
      </c>
      <c r="G2743" s="78">
        <v>1</v>
      </c>
      <c r="H2743" s="79"/>
      <c r="I2743" s="11"/>
      <c r="J2743" s="79"/>
      <c r="K2743" s="80"/>
    </row>
    <row r="2744" spans="2:12" s="68" customFormat="1" ht="127.5" x14ac:dyDescent="0.2">
      <c r="B2744" s="75" t="s">
        <v>3596</v>
      </c>
      <c r="C2744" s="76">
        <v>4</v>
      </c>
      <c r="D2744" s="77" t="s">
        <v>370</v>
      </c>
      <c r="E2744" s="54" t="s">
        <v>631</v>
      </c>
      <c r="F2744" s="122" t="s">
        <v>161</v>
      </c>
      <c r="G2744" s="78">
        <v>1</v>
      </c>
      <c r="H2744" s="79"/>
      <c r="I2744" s="11"/>
      <c r="J2744" s="79"/>
      <c r="K2744" s="80"/>
    </row>
    <row r="2745" spans="2:12" s="68" customFormat="1" x14ac:dyDescent="0.2">
      <c r="B2745" s="93" t="s">
        <v>3582</v>
      </c>
      <c r="C2745" s="94">
        <v>4</v>
      </c>
      <c r="D2745" s="95" t="s">
        <v>1312</v>
      </c>
      <c r="E2745" s="57" t="s">
        <v>86</v>
      </c>
      <c r="F2745" s="94" t="s">
        <v>1312</v>
      </c>
      <c r="G2745" s="96">
        <v>0</v>
      </c>
      <c r="H2745" s="97"/>
      <c r="I2745" s="138"/>
      <c r="J2745" s="97"/>
      <c r="K2745" s="98"/>
      <c r="L2745" s="67"/>
    </row>
    <row r="2746" spans="2:12" s="68" customFormat="1" x14ac:dyDescent="0.2">
      <c r="B2746" s="69" t="s">
        <v>3597</v>
      </c>
      <c r="C2746" s="70">
        <v>4</v>
      </c>
      <c r="D2746" s="71" t="s">
        <v>1312</v>
      </c>
      <c r="E2746" s="53" t="s">
        <v>476</v>
      </c>
      <c r="F2746" s="70" t="s">
        <v>1312</v>
      </c>
      <c r="G2746" s="72">
        <v>0</v>
      </c>
      <c r="H2746" s="73"/>
      <c r="I2746" s="135"/>
      <c r="J2746" s="73"/>
      <c r="K2746" s="74"/>
    </row>
    <row r="2747" spans="2:12" s="68" customFormat="1" ht="178.5" x14ac:dyDescent="0.2">
      <c r="B2747" s="75" t="s">
        <v>3598</v>
      </c>
      <c r="C2747" s="76">
        <v>4</v>
      </c>
      <c r="D2747" s="77" t="s">
        <v>448</v>
      </c>
      <c r="E2747" s="54" t="s">
        <v>632</v>
      </c>
      <c r="F2747" s="122" t="s">
        <v>373</v>
      </c>
      <c r="G2747" s="78">
        <v>282.12950000000001</v>
      </c>
      <c r="H2747" s="79"/>
      <c r="I2747" s="11"/>
      <c r="J2747" s="79"/>
      <c r="K2747" s="80"/>
    </row>
    <row r="2748" spans="2:12" s="68" customFormat="1" ht="178.5" x14ac:dyDescent="0.2">
      <c r="B2748" s="75" t="s">
        <v>3599</v>
      </c>
      <c r="C2748" s="76">
        <v>4</v>
      </c>
      <c r="D2748" s="77" t="s">
        <v>448</v>
      </c>
      <c r="E2748" s="54" t="s">
        <v>633</v>
      </c>
      <c r="F2748" s="122" t="s">
        <v>373</v>
      </c>
      <c r="G2748" s="78">
        <v>804.35599999999999</v>
      </c>
      <c r="H2748" s="79"/>
      <c r="I2748" s="11"/>
      <c r="J2748" s="79"/>
      <c r="K2748" s="80"/>
    </row>
    <row r="2749" spans="2:12" s="68" customFormat="1" ht="153" x14ac:dyDescent="0.2">
      <c r="B2749" s="75" t="s">
        <v>3600</v>
      </c>
      <c r="C2749" s="76">
        <v>4</v>
      </c>
      <c r="D2749" s="77" t="s">
        <v>448</v>
      </c>
      <c r="E2749" s="54" t="s">
        <v>636</v>
      </c>
      <c r="F2749" s="122" t="s">
        <v>161</v>
      </c>
      <c r="G2749" s="78">
        <v>14</v>
      </c>
      <c r="H2749" s="79"/>
      <c r="I2749" s="11"/>
      <c r="J2749" s="79"/>
      <c r="K2749" s="80"/>
    </row>
    <row r="2750" spans="2:12" s="68" customFormat="1" x14ac:dyDescent="0.2">
      <c r="B2750" s="93" t="s">
        <v>3597</v>
      </c>
      <c r="C2750" s="94">
        <v>4</v>
      </c>
      <c r="D2750" s="95" t="s">
        <v>1312</v>
      </c>
      <c r="E2750" s="57" t="s">
        <v>572</v>
      </c>
      <c r="F2750" s="94" t="s">
        <v>1312</v>
      </c>
      <c r="G2750" s="96">
        <v>0</v>
      </c>
      <c r="H2750" s="97"/>
      <c r="I2750" s="138"/>
      <c r="J2750" s="97"/>
      <c r="K2750" s="98"/>
      <c r="L2750" s="67"/>
    </row>
    <row r="2751" spans="2:12" s="68" customFormat="1" x14ac:dyDescent="0.2">
      <c r="B2751" s="69" t="s">
        <v>3601</v>
      </c>
      <c r="C2751" s="70">
        <v>4</v>
      </c>
      <c r="D2751" s="71" t="s">
        <v>1312</v>
      </c>
      <c r="E2751" s="53" t="s">
        <v>229</v>
      </c>
      <c r="F2751" s="70" t="s">
        <v>1312</v>
      </c>
      <c r="G2751" s="72">
        <v>0</v>
      </c>
      <c r="H2751" s="73"/>
      <c r="I2751" s="135"/>
      <c r="J2751" s="73"/>
      <c r="K2751" s="74"/>
    </row>
    <row r="2752" spans="2:12" s="68" customFormat="1" ht="216.75" x14ac:dyDescent="0.2">
      <c r="B2752" s="75" t="s">
        <v>3602</v>
      </c>
      <c r="C2752" s="76">
        <v>4</v>
      </c>
      <c r="D2752" s="77" t="s">
        <v>109</v>
      </c>
      <c r="E2752" s="54" t="s">
        <v>637</v>
      </c>
      <c r="F2752" s="122" t="s">
        <v>161</v>
      </c>
      <c r="G2752" s="78">
        <v>83</v>
      </c>
      <c r="H2752" s="79"/>
      <c r="I2752" s="11"/>
      <c r="J2752" s="79"/>
      <c r="K2752" s="80"/>
    </row>
    <row r="2753" spans="2:11" s="68" customFormat="1" x14ac:dyDescent="0.2">
      <c r="B2753" s="93" t="s">
        <v>3601</v>
      </c>
      <c r="C2753" s="94">
        <v>4</v>
      </c>
      <c r="D2753" s="95" t="s">
        <v>1312</v>
      </c>
      <c r="E2753" s="57" t="s">
        <v>416</v>
      </c>
      <c r="F2753" s="94" t="s">
        <v>1312</v>
      </c>
      <c r="G2753" s="96">
        <v>0</v>
      </c>
      <c r="H2753" s="97"/>
      <c r="I2753" s="138"/>
      <c r="J2753" s="97"/>
      <c r="K2753" s="98"/>
    </row>
    <row r="2754" spans="2:11" s="68" customFormat="1" x14ac:dyDescent="0.2">
      <c r="B2754" s="69" t="s">
        <v>3603</v>
      </c>
      <c r="C2754" s="70">
        <v>4</v>
      </c>
      <c r="D2754" s="71" t="s">
        <v>1312</v>
      </c>
      <c r="E2754" s="53" t="s">
        <v>219</v>
      </c>
      <c r="F2754" s="70" t="s">
        <v>1312</v>
      </c>
      <c r="G2754" s="72">
        <v>0</v>
      </c>
      <c r="H2754" s="73"/>
      <c r="I2754" s="135"/>
      <c r="J2754" s="73"/>
      <c r="K2754" s="74"/>
    </row>
    <row r="2755" spans="2:11" s="68" customFormat="1" ht="127.5" x14ac:dyDescent="0.2">
      <c r="B2755" s="75" t="s">
        <v>3604</v>
      </c>
      <c r="C2755" s="76">
        <v>4</v>
      </c>
      <c r="D2755" s="77" t="s">
        <v>267</v>
      </c>
      <c r="E2755" s="54" t="s">
        <v>638</v>
      </c>
      <c r="F2755" s="122" t="s">
        <v>386</v>
      </c>
      <c r="G2755" s="78">
        <v>758.99999999999989</v>
      </c>
      <c r="H2755" s="79"/>
      <c r="I2755" s="11"/>
      <c r="J2755" s="79"/>
      <c r="K2755" s="80"/>
    </row>
    <row r="2756" spans="2:11" s="68" customFormat="1" x14ac:dyDescent="0.2">
      <c r="B2756" s="93" t="s">
        <v>3603</v>
      </c>
      <c r="C2756" s="94">
        <v>4</v>
      </c>
      <c r="D2756" s="95" t="s">
        <v>1312</v>
      </c>
      <c r="E2756" s="57" t="s">
        <v>301</v>
      </c>
      <c r="F2756" s="94" t="s">
        <v>1312</v>
      </c>
      <c r="G2756" s="96">
        <v>0</v>
      </c>
      <c r="H2756" s="97"/>
      <c r="I2756" s="138"/>
      <c r="J2756" s="97"/>
      <c r="K2756" s="98"/>
    </row>
    <row r="2757" spans="2:11" s="68" customFormat="1" x14ac:dyDescent="0.2">
      <c r="B2757" s="69" t="s">
        <v>3605</v>
      </c>
      <c r="C2757" s="70">
        <v>4</v>
      </c>
      <c r="D2757" s="71" t="s">
        <v>1312</v>
      </c>
      <c r="E2757" s="53" t="s">
        <v>278</v>
      </c>
      <c r="F2757" s="70" t="s">
        <v>1312</v>
      </c>
      <c r="G2757" s="72">
        <v>0</v>
      </c>
      <c r="H2757" s="73"/>
      <c r="I2757" s="135"/>
      <c r="J2757" s="73"/>
      <c r="K2757" s="74"/>
    </row>
    <row r="2758" spans="2:11" s="68" customFormat="1" ht="153" x14ac:dyDescent="0.2">
      <c r="B2758" s="75" t="s">
        <v>3606</v>
      </c>
      <c r="C2758" s="76">
        <v>4</v>
      </c>
      <c r="D2758" s="77" t="s">
        <v>504</v>
      </c>
      <c r="E2758" s="54" t="s">
        <v>639</v>
      </c>
      <c r="F2758" s="122" t="s">
        <v>161</v>
      </c>
      <c r="G2758" s="78">
        <v>2</v>
      </c>
      <c r="H2758" s="79"/>
      <c r="I2758" s="11"/>
      <c r="J2758" s="79"/>
      <c r="K2758" s="80"/>
    </row>
    <row r="2759" spans="2:11" s="68" customFormat="1" x14ac:dyDescent="0.2">
      <c r="B2759" s="93" t="s">
        <v>3605</v>
      </c>
      <c r="C2759" s="94">
        <v>4</v>
      </c>
      <c r="D2759" s="95" t="s">
        <v>1312</v>
      </c>
      <c r="E2759" s="57" t="s">
        <v>319</v>
      </c>
      <c r="F2759" s="94" t="s">
        <v>1312</v>
      </c>
      <c r="G2759" s="96">
        <v>0</v>
      </c>
      <c r="H2759" s="97"/>
      <c r="I2759" s="138"/>
      <c r="J2759" s="97"/>
      <c r="K2759" s="98"/>
    </row>
    <row r="2760" spans="2:11" s="68" customFormat="1" x14ac:dyDescent="0.2">
      <c r="B2760" s="69" t="s">
        <v>3607</v>
      </c>
      <c r="C2760" s="70">
        <v>4</v>
      </c>
      <c r="D2760" s="71" t="s">
        <v>1312</v>
      </c>
      <c r="E2760" s="53" t="s">
        <v>2</v>
      </c>
      <c r="F2760" s="70" t="s">
        <v>1312</v>
      </c>
      <c r="G2760" s="72">
        <v>0</v>
      </c>
      <c r="H2760" s="73"/>
      <c r="I2760" s="135"/>
      <c r="J2760" s="73"/>
      <c r="K2760" s="74"/>
    </row>
    <row r="2761" spans="2:11" s="68" customFormat="1" ht="102" x14ac:dyDescent="0.2">
      <c r="B2761" s="75" t="s">
        <v>3608</v>
      </c>
      <c r="C2761" s="76">
        <v>4</v>
      </c>
      <c r="D2761" s="77" t="s">
        <v>155</v>
      </c>
      <c r="E2761" s="54" t="s">
        <v>640</v>
      </c>
      <c r="F2761" s="122" t="s">
        <v>161</v>
      </c>
      <c r="G2761" s="78">
        <v>1</v>
      </c>
      <c r="H2761" s="79"/>
      <c r="I2761" s="11"/>
      <c r="J2761" s="79"/>
      <c r="K2761" s="80"/>
    </row>
    <row r="2762" spans="2:11" s="68" customFormat="1" x14ac:dyDescent="0.2">
      <c r="B2762" s="93" t="s">
        <v>3607</v>
      </c>
      <c r="C2762" s="94">
        <v>4</v>
      </c>
      <c r="D2762" s="95" t="s">
        <v>1312</v>
      </c>
      <c r="E2762" s="57" t="s">
        <v>283</v>
      </c>
      <c r="F2762" s="94" t="s">
        <v>1312</v>
      </c>
      <c r="G2762" s="96">
        <v>0</v>
      </c>
      <c r="H2762" s="97"/>
      <c r="I2762" s="138"/>
      <c r="J2762" s="97"/>
      <c r="K2762" s="98"/>
    </row>
    <row r="2763" spans="2:11" s="68" customFormat="1" x14ac:dyDescent="0.2">
      <c r="B2763" s="69" t="s">
        <v>3609</v>
      </c>
      <c r="C2763" s="70">
        <v>4</v>
      </c>
      <c r="D2763" s="71" t="s">
        <v>1312</v>
      </c>
      <c r="E2763" s="53" t="s">
        <v>35</v>
      </c>
      <c r="F2763" s="70" t="s">
        <v>1312</v>
      </c>
      <c r="G2763" s="72">
        <v>0</v>
      </c>
      <c r="H2763" s="73"/>
      <c r="I2763" s="135"/>
      <c r="J2763" s="73"/>
      <c r="K2763" s="74"/>
    </row>
    <row r="2764" spans="2:11" s="68" customFormat="1" ht="102" x14ac:dyDescent="0.2">
      <c r="B2764" s="75" t="s">
        <v>3610</v>
      </c>
      <c r="C2764" s="76">
        <v>4</v>
      </c>
      <c r="D2764" s="77" t="s">
        <v>315</v>
      </c>
      <c r="E2764" s="54" t="s">
        <v>641</v>
      </c>
      <c r="F2764" s="122" t="s">
        <v>373</v>
      </c>
      <c r="G2764" s="78">
        <v>10.924999999999999</v>
      </c>
      <c r="H2764" s="79"/>
      <c r="I2764" s="11"/>
      <c r="J2764" s="79"/>
      <c r="K2764" s="80"/>
    </row>
    <row r="2765" spans="2:11" s="68" customFormat="1" ht="127.5" x14ac:dyDescent="0.2">
      <c r="B2765" s="75" t="s">
        <v>3611</v>
      </c>
      <c r="C2765" s="76">
        <v>4</v>
      </c>
      <c r="D2765" s="77" t="s">
        <v>315</v>
      </c>
      <c r="E2765" s="54" t="s">
        <v>642</v>
      </c>
      <c r="F2765" s="122" t="s">
        <v>373</v>
      </c>
      <c r="G2765" s="78">
        <v>4.5999999999999996</v>
      </c>
      <c r="H2765" s="79"/>
      <c r="I2765" s="11"/>
      <c r="J2765" s="79"/>
      <c r="K2765" s="80"/>
    </row>
    <row r="2766" spans="2:11" s="68" customFormat="1" x14ac:dyDescent="0.2">
      <c r="B2766" s="93" t="s">
        <v>3609</v>
      </c>
      <c r="C2766" s="94">
        <v>4</v>
      </c>
      <c r="D2766" s="95" t="s">
        <v>1312</v>
      </c>
      <c r="E2766" s="57" t="s">
        <v>487</v>
      </c>
      <c r="F2766" s="94" t="s">
        <v>1312</v>
      </c>
      <c r="G2766" s="96">
        <v>0</v>
      </c>
      <c r="H2766" s="97"/>
      <c r="I2766" s="138"/>
      <c r="J2766" s="97"/>
      <c r="K2766" s="98"/>
    </row>
    <row r="2767" spans="2:11" s="68" customFormat="1" x14ac:dyDescent="0.2">
      <c r="B2767" s="69" t="s">
        <v>3612</v>
      </c>
      <c r="C2767" s="70">
        <v>4</v>
      </c>
      <c r="D2767" s="71" t="s">
        <v>1312</v>
      </c>
      <c r="E2767" s="53" t="s">
        <v>229</v>
      </c>
      <c r="F2767" s="70" t="s">
        <v>1312</v>
      </c>
      <c r="G2767" s="72">
        <v>0</v>
      </c>
      <c r="H2767" s="73"/>
      <c r="I2767" s="135"/>
      <c r="J2767" s="73"/>
      <c r="K2767" s="74"/>
    </row>
    <row r="2768" spans="2:11" s="68" customFormat="1" ht="89.25" x14ac:dyDescent="0.2">
      <c r="B2768" s="75" t="s">
        <v>3613</v>
      </c>
      <c r="C2768" s="76">
        <v>4</v>
      </c>
      <c r="D2768" s="77" t="s">
        <v>553</v>
      </c>
      <c r="E2768" s="54" t="s">
        <v>643</v>
      </c>
      <c r="F2768" s="122" t="s">
        <v>161</v>
      </c>
      <c r="G2768" s="78">
        <v>1</v>
      </c>
      <c r="H2768" s="79"/>
      <c r="I2768" s="11"/>
      <c r="J2768" s="79"/>
      <c r="K2768" s="80"/>
    </row>
    <row r="2769" spans="2:12" s="68" customFormat="1" x14ac:dyDescent="0.2">
      <c r="B2769" s="93" t="s">
        <v>3612</v>
      </c>
      <c r="C2769" s="94">
        <v>4</v>
      </c>
      <c r="D2769" s="95" t="s">
        <v>1312</v>
      </c>
      <c r="E2769" s="57" t="s">
        <v>416</v>
      </c>
      <c r="F2769" s="94" t="s">
        <v>1312</v>
      </c>
      <c r="G2769" s="96">
        <v>0</v>
      </c>
      <c r="H2769" s="97"/>
      <c r="I2769" s="138"/>
      <c r="J2769" s="97"/>
      <c r="K2769" s="98"/>
    </row>
    <row r="2770" spans="2:12" s="68" customFormat="1" x14ac:dyDescent="0.2">
      <c r="B2770" s="87" t="s">
        <v>3562</v>
      </c>
      <c r="C2770" s="88">
        <v>3</v>
      </c>
      <c r="D2770" s="89" t="s">
        <v>1312</v>
      </c>
      <c r="E2770" s="56" t="s">
        <v>511</v>
      </c>
      <c r="F2770" s="88" t="s">
        <v>1312</v>
      </c>
      <c r="G2770" s="90">
        <v>0</v>
      </c>
      <c r="H2770" s="91"/>
      <c r="I2770" s="137"/>
      <c r="J2770" s="91"/>
      <c r="K2770" s="92"/>
      <c r="L2770" s="67"/>
    </row>
    <row r="2771" spans="2:12" s="68" customFormat="1" x14ac:dyDescent="0.2">
      <c r="B2771" s="69" t="s">
        <v>3614</v>
      </c>
      <c r="C2771" s="70">
        <v>3</v>
      </c>
      <c r="D2771" s="71"/>
      <c r="E2771" s="53" t="s">
        <v>683</v>
      </c>
      <c r="F2771" s="70"/>
      <c r="G2771" s="72"/>
      <c r="H2771" s="73"/>
      <c r="I2771" s="135"/>
      <c r="J2771" s="73"/>
      <c r="K2771" s="74"/>
    </row>
    <row r="2772" spans="2:12" s="68" customFormat="1" x14ac:dyDescent="0.2">
      <c r="B2772" s="69" t="s">
        <v>3615</v>
      </c>
      <c r="C2772" s="70">
        <v>4</v>
      </c>
      <c r="D2772" s="71" t="s">
        <v>1312</v>
      </c>
      <c r="E2772" s="53" t="s">
        <v>690</v>
      </c>
      <c r="F2772" s="70" t="s">
        <v>1312</v>
      </c>
      <c r="G2772" s="72">
        <v>0</v>
      </c>
      <c r="H2772" s="73"/>
      <c r="I2772" s="135"/>
      <c r="J2772" s="73"/>
      <c r="K2772" s="74"/>
    </row>
    <row r="2773" spans="2:12" s="68" customFormat="1" ht="216.75" x14ac:dyDescent="0.2">
      <c r="B2773" s="75" t="s">
        <v>3616</v>
      </c>
      <c r="C2773" s="76"/>
      <c r="D2773" s="77" t="s">
        <v>197</v>
      </c>
      <c r="E2773" s="54" t="s">
        <v>691</v>
      </c>
      <c r="F2773" s="122" t="s">
        <v>373</v>
      </c>
      <c r="G2773" s="78">
        <v>372.59999999999997</v>
      </c>
      <c r="H2773" s="79"/>
      <c r="I2773" s="11"/>
      <c r="J2773" s="79"/>
      <c r="K2773" s="80"/>
    </row>
    <row r="2774" spans="2:12" s="68" customFormat="1" ht="216.75" x14ac:dyDescent="0.2">
      <c r="B2774" s="75" t="s">
        <v>3617</v>
      </c>
      <c r="C2774" s="76"/>
      <c r="D2774" s="77" t="s">
        <v>120</v>
      </c>
      <c r="E2774" s="54" t="s">
        <v>692</v>
      </c>
      <c r="F2774" s="122" t="s">
        <v>373</v>
      </c>
      <c r="G2774" s="78">
        <v>46</v>
      </c>
      <c r="H2774" s="79"/>
      <c r="I2774" s="11"/>
      <c r="J2774" s="79"/>
      <c r="K2774" s="80"/>
    </row>
    <row r="2775" spans="2:12" s="68" customFormat="1" ht="204" x14ac:dyDescent="0.2">
      <c r="B2775" s="75" t="s">
        <v>3618</v>
      </c>
      <c r="C2775" s="76"/>
      <c r="D2775" s="77" t="s">
        <v>1454</v>
      </c>
      <c r="E2775" s="54" t="s">
        <v>696</v>
      </c>
      <c r="F2775" s="122" t="s">
        <v>161</v>
      </c>
      <c r="G2775" s="78">
        <v>24</v>
      </c>
      <c r="H2775" s="79"/>
      <c r="I2775" s="11"/>
      <c r="J2775" s="79"/>
      <c r="K2775" s="80"/>
    </row>
    <row r="2776" spans="2:12" s="68" customFormat="1" ht="204" x14ac:dyDescent="0.2">
      <c r="B2776" s="75" t="s">
        <v>3619</v>
      </c>
      <c r="C2776" s="76"/>
      <c r="D2776" s="77" t="s">
        <v>1454</v>
      </c>
      <c r="E2776" s="54" t="s">
        <v>698</v>
      </c>
      <c r="F2776" s="122" t="s">
        <v>161</v>
      </c>
      <c r="G2776" s="78">
        <v>2</v>
      </c>
      <c r="H2776" s="79"/>
      <c r="I2776" s="11"/>
      <c r="J2776" s="79"/>
      <c r="K2776" s="80"/>
    </row>
    <row r="2777" spans="2:12" s="68" customFormat="1" x14ac:dyDescent="0.2">
      <c r="B2777" s="93" t="s">
        <v>3615</v>
      </c>
      <c r="C2777" s="94">
        <v>3</v>
      </c>
      <c r="D2777" s="95"/>
      <c r="E2777" s="57" t="s">
        <v>694</v>
      </c>
      <c r="F2777" s="94"/>
      <c r="G2777" s="96"/>
      <c r="H2777" s="97"/>
      <c r="I2777" s="138"/>
      <c r="J2777" s="97"/>
      <c r="K2777" s="98"/>
    </row>
    <row r="2778" spans="2:12" s="68" customFormat="1" x14ac:dyDescent="0.2">
      <c r="B2778" s="69" t="s">
        <v>3620</v>
      </c>
      <c r="C2778" s="70">
        <v>3</v>
      </c>
      <c r="D2778" s="71" t="s">
        <v>1312</v>
      </c>
      <c r="E2778" s="53" t="s">
        <v>708</v>
      </c>
      <c r="F2778" s="70" t="s">
        <v>1312</v>
      </c>
      <c r="G2778" s="72">
        <v>0</v>
      </c>
      <c r="H2778" s="73"/>
      <c r="I2778" s="135"/>
      <c r="J2778" s="73"/>
      <c r="K2778" s="74"/>
    </row>
    <row r="2779" spans="2:12" s="68" customFormat="1" ht="306" x14ac:dyDescent="0.2">
      <c r="B2779" s="75" t="s">
        <v>3621</v>
      </c>
      <c r="C2779" s="76"/>
      <c r="D2779" s="77" t="s">
        <v>506</v>
      </c>
      <c r="E2779" s="54" t="s">
        <v>1455</v>
      </c>
      <c r="F2779" s="122" t="s">
        <v>161</v>
      </c>
      <c r="G2779" s="78">
        <v>5</v>
      </c>
      <c r="H2779" s="79"/>
      <c r="I2779" s="11"/>
      <c r="J2779" s="79"/>
      <c r="K2779" s="80"/>
    </row>
    <row r="2780" spans="2:12" s="68" customFormat="1" x14ac:dyDescent="0.2">
      <c r="B2780" s="93" t="s">
        <v>3620</v>
      </c>
      <c r="C2780" s="94">
        <v>3</v>
      </c>
      <c r="D2780" s="95"/>
      <c r="E2780" s="57" t="s">
        <v>712</v>
      </c>
      <c r="F2780" s="94"/>
      <c r="G2780" s="96"/>
      <c r="H2780" s="97"/>
      <c r="I2780" s="138"/>
      <c r="J2780" s="97"/>
      <c r="K2780" s="98"/>
    </row>
    <row r="2781" spans="2:12" s="68" customFormat="1" x14ac:dyDescent="0.2">
      <c r="B2781" s="69" t="s">
        <v>3622</v>
      </c>
      <c r="C2781" s="70">
        <v>3</v>
      </c>
      <c r="D2781" s="71" t="s">
        <v>1312</v>
      </c>
      <c r="E2781" s="53" t="s">
        <v>715</v>
      </c>
      <c r="F2781" s="70" t="s">
        <v>1312</v>
      </c>
      <c r="G2781" s="72">
        <v>0</v>
      </c>
      <c r="H2781" s="73"/>
      <c r="I2781" s="135"/>
      <c r="J2781" s="73"/>
      <c r="K2781" s="74"/>
    </row>
    <row r="2782" spans="2:12" s="68" customFormat="1" ht="191.25" x14ac:dyDescent="0.2">
      <c r="B2782" s="75" t="s">
        <v>3623</v>
      </c>
      <c r="C2782" s="76"/>
      <c r="D2782" s="77" t="s">
        <v>549</v>
      </c>
      <c r="E2782" s="54" t="s">
        <v>1456</v>
      </c>
      <c r="F2782" s="122" t="s">
        <v>373</v>
      </c>
      <c r="G2782" s="78">
        <v>413.99999999999994</v>
      </c>
      <c r="H2782" s="79"/>
      <c r="I2782" s="11"/>
      <c r="J2782" s="79"/>
      <c r="K2782" s="80"/>
    </row>
    <row r="2783" spans="2:12" s="68" customFormat="1" x14ac:dyDescent="0.2">
      <c r="B2783" s="93" t="s">
        <v>3622</v>
      </c>
      <c r="C2783" s="94">
        <v>3</v>
      </c>
      <c r="D2783" s="95"/>
      <c r="E2783" s="57" t="s">
        <v>717</v>
      </c>
      <c r="F2783" s="94"/>
      <c r="G2783" s="96"/>
      <c r="H2783" s="97"/>
      <c r="I2783" s="138"/>
      <c r="J2783" s="97"/>
      <c r="K2783" s="98"/>
    </row>
    <row r="2784" spans="2:12" s="68" customFormat="1" x14ac:dyDescent="0.2">
      <c r="B2784" s="87" t="s">
        <v>3614</v>
      </c>
      <c r="C2784" s="88">
        <v>3</v>
      </c>
      <c r="D2784" s="89" t="s">
        <v>1312</v>
      </c>
      <c r="E2784" s="56" t="s">
        <v>722</v>
      </c>
      <c r="F2784" s="88" t="s">
        <v>1312</v>
      </c>
      <c r="G2784" s="90">
        <v>0</v>
      </c>
      <c r="H2784" s="91"/>
      <c r="I2784" s="137"/>
      <c r="J2784" s="91"/>
      <c r="K2784" s="92"/>
      <c r="L2784" s="67"/>
    </row>
    <row r="2785" spans="2:11" s="68" customFormat="1" x14ac:dyDescent="0.2">
      <c r="B2785" s="69" t="s">
        <v>3624</v>
      </c>
      <c r="C2785" s="70">
        <v>3</v>
      </c>
      <c r="D2785" s="71"/>
      <c r="E2785" s="53" t="s">
        <v>1457</v>
      </c>
      <c r="F2785" s="70"/>
      <c r="G2785" s="72"/>
      <c r="H2785" s="73"/>
      <c r="I2785" s="135"/>
      <c r="J2785" s="73"/>
      <c r="K2785" s="74"/>
    </row>
    <row r="2786" spans="2:11" s="68" customFormat="1" x14ac:dyDescent="0.2">
      <c r="B2786" s="69" t="s">
        <v>3625</v>
      </c>
      <c r="C2786" s="70">
        <v>4</v>
      </c>
      <c r="D2786" s="71" t="s">
        <v>1312</v>
      </c>
      <c r="E2786" s="53" t="s">
        <v>1458</v>
      </c>
      <c r="F2786" s="70" t="s">
        <v>1312</v>
      </c>
      <c r="G2786" s="72">
        <v>0</v>
      </c>
      <c r="H2786" s="73"/>
      <c r="I2786" s="135"/>
      <c r="J2786" s="73"/>
      <c r="K2786" s="74"/>
    </row>
    <row r="2787" spans="2:11" s="68" customFormat="1" ht="191.25" customHeight="1" x14ac:dyDescent="0.2">
      <c r="B2787" s="75" t="s">
        <v>3626</v>
      </c>
      <c r="C2787" s="76"/>
      <c r="D2787" s="161" t="s">
        <v>203</v>
      </c>
      <c r="E2787" s="162" t="s">
        <v>251</v>
      </c>
      <c r="F2787" s="151" t="s">
        <v>1313</v>
      </c>
      <c r="G2787" s="78">
        <v>1663.8849519999999</v>
      </c>
      <c r="H2787" s="163"/>
      <c r="I2787" s="164"/>
      <c r="J2787" s="79"/>
      <c r="K2787" s="80"/>
    </row>
    <row r="2788" spans="2:11" s="68" customFormat="1" ht="51" x14ac:dyDescent="0.2">
      <c r="B2788" s="75" t="s">
        <v>3627</v>
      </c>
      <c r="C2788" s="76"/>
      <c r="D2788" s="112" t="s">
        <v>1400</v>
      </c>
      <c r="E2788" s="162" t="s">
        <v>1459</v>
      </c>
      <c r="F2788" s="151" t="s">
        <v>1313</v>
      </c>
      <c r="G2788" s="78">
        <v>81.182340999999994</v>
      </c>
      <c r="H2788" s="165"/>
      <c r="I2788" s="166"/>
      <c r="J2788" s="79"/>
      <c r="K2788" s="80"/>
    </row>
    <row r="2789" spans="2:11" s="68" customFormat="1" ht="229.5" x14ac:dyDescent="0.2">
      <c r="B2789" s="75" t="s">
        <v>3628</v>
      </c>
      <c r="C2789" s="76"/>
      <c r="D2789" s="112" t="s">
        <v>197</v>
      </c>
      <c r="E2789" s="61" t="s">
        <v>1460</v>
      </c>
      <c r="F2789" s="122" t="s">
        <v>373</v>
      </c>
      <c r="G2789" s="78">
        <v>720.37149999999986</v>
      </c>
      <c r="H2789" s="167"/>
      <c r="I2789" s="166"/>
      <c r="J2789" s="79"/>
      <c r="K2789" s="80"/>
    </row>
    <row r="2790" spans="2:11" s="68" customFormat="1" ht="229.5" x14ac:dyDescent="0.2">
      <c r="B2790" s="75" t="s">
        <v>3629</v>
      </c>
      <c r="C2790" s="76"/>
      <c r="D2790" s="112" t="s">
        <v>197</v>
      </c>
      <c r="E2790" s="61" t="s">
        <v>1461</v>
      </c>
      <c r="F2790" s="122" t="s">
        <v>373</v>
      </c>
      <c r="G2790" s="78">
        <v>161.63249999999999</v>
      </c>
      <c r="H2790" s="167"/>
      <c r="I2790" s="166"/>
      <c r="J2790" s="79"/>
      <c r="K2790" s="80"/>
    </row>
    <row r="2791" spans="2:11" s="68" customFormat="1" ht="216.75" x14ac:dyDescent="0.2">
      <c r="B2791" s="75" t="s">
        <v>3630</v>
      </c>
      <c r="C2791" s="76"/>
      <c r="D2791" s="112" t="s">
        <v>197</v>
      </c>
      <c r="E2791" s="61" t="s">
        <v>1462</v>
      </c>
      <c r="F2791" s="122" t="s">
        <v>373</v>
      </c>
      <c r="G2791" s="78">
        <v>194.9135</v>
      </c>
      <c r="H2791" s="167"/>
      <c r="I2791" s="166"/>
      <c r="J2791" s="79"/>
      <c r="K2791" s="80"/>
    </row>
    <row r="2792" spans="2:11" s="68" customFormat="1" ht="216.75" x14ac:dyDescent="0.2">
      <c r="B2792" s="75" t="s">
        <v>3631</v>
      </c>
      <c r="C2792" s="76"/>
      <c r="D2792" s="112" t="s">
        <v>197</v>
      </c>
      <c r="E2792" s="61" t="s">
        <v>1463</v>
      </c>
      <c r="F2792" s="122" t="s">
        <v>373</v>
      </c>
      <c r="G2792" s="78">
        <v>230.01149999999998</v>
      </c>
      <c r="H2792" s="167"/>
      <c r="I2792" s="164"/>
      <c r="J2792" s="79"/>
      <c r="K2792" s="80"/>
    </row>
    <row r="2793" spans="2:11" s="68" customFormat="1" ht="216.75" x14ac:dyDescent="0.2">
      <c r="B2793" s="75" t="s">
        <v>3632</v>
      </c>
      <c r="C2793" s="76"/>
      <c r="D2793" s="112" t="s">
        <v>197</v>
      </c>
      <c r="E2793" s="61" t="s">
        <v>1464</v>
      </c>
      <c r="F2793" s="122" t="s">
        <v>373</v>
      </c>
      <c r="G2793" s="78">
        <v>21.965</v>
      </c>
      <c r="H2793" s="167"/>
      <c r="I2793" s="164"/>
      <c r="J2793" s="79"/>
      <c r="K2793" s="80"/>
    </row>
    <row r="2794" spans="2:11" s="68" customFormat="1" ht="216.75" x14ac:dyDescent="0.2">
      <c r="B2794" s="75" t="s">
        <v>3633</v>
      </c>
      <c r="C2794" s="76"/>
      <c r="D2794" s="112" t="s">
        <v>197</v>
      </c>
      <c r="E2794" s="61" t="s">
        <v>1465</v>
      </c>
      <c r="F2794" s="122" t="s">
        <v>373</v>
      </c>
      <c r="G2794" s="78">
        <v>233.8295</v>
      </c>
      <c r="H2794" s="167"/>
      <c r="I2794" s="166"/>
      <c r="J2794" s="79"/>
      <c r="K2794" s="80"/>
    </row>
    <row r="2795" spans="2:11" s="68" customFormat="1" ht="216.75" x14ac:dyDescent="0.2">
      <c r="B2795" s="75" t="s">
        <v>3634</v>
      </c>
      <c r="C2795" s="76"/>
      <c r="D2795" s="112" t="s">
        <v>197</v>
      </c>
      <c r="E2795" s="61" t="s">
        <v>1466</v>
      </c>
      <c r="F2795" s="122" t="s">
        <v>373</v>
      </c>
      <c r="G2795" s="78">
        <v>61.501999999999988</v>
      </c>
      <c r="H2795" s="167"/>
      <c r="I2795" s="166"/>
      <c r="J2795" s="79"/>
      <c r="K2795" s="80"/>
    </row>
    <row r="2796" spans="2:11" s="68" customFormat="1" ht="114.75" x14ac:dyDescent="0.2">
      <c r="B2796" s="75" t="s">
        <v>3635</v>
      </c>
      <c r="C2796" s="76"/>
      <c r="D2796" s="112" t="s">
        <v>510</v>
      </c>
      <c r="E2796" s="61" t="s">
        <v>1467</v>
      </c>
      <c r="F2796" s="151" t="s">
        <v>1313</v>
      </c>
      <c r="G2796" s="78">
        <v>382.44412649999998</v>
      </c>
      <c r="H2796" s="165"/>
      <c r="I2796" s="168"/>
      <c r="J2796" s="79"/>
      <c r="K2796" s="80"/>
    </row>
    <row r="2797" spans="2:11" s="68" customFormat="1" ht="102" x14ac:dyDescent="0.2">
      <c r="B2797" s="75" t="s">
        <v>3636</v>
      </c>
      <c r="C2797" s="76"/>
      <c r="D2797" s="112" t="s">
        <v>1400</v>
      </c>
      <c r="E2797" s="61" t="s">
        <v>1468</v>
      </c>
      <c r="F2797" s="151" t="s">
        <v>1313</v>
      </c>
      <c r="G2797" s="78">
        <v>949.21863649999977</v>
      </c>
      <c r="H2797" s="169"/>
      <c r="I2797" s="168"/>
      <c r="J2797" s="79"/>
      <c r="K2797" s="80"/>
    </row>
    <row r="2798" spans="2:11" s="68" customFormat="1" x14ac:dyDescent="0.2">
      <c r="B2798" s="75" t="s">
        <v>3637</v>
      </c>
      <c r="C2798" s="76"/>
      <c r="D2798" s="112" t="s">
        <v>197</v>
      </c>
      <c r="E2798" s="61" t="s">
        <v>1469</v>
      </c>
      <c r="F2798" s="122" t="s">
        <v>161</v>
      </c>
      <c r="G2798" s="78">
        <v>541.65</v>
      </c>
      <c r="H2798" s="167"/>
      <c r="I2798" s="166"/>
      <c r="J2798" s="79"/>
      <c r="K2798" s="80"/>
    </row>
    <row r="2799" spans="2:11" s="68" customFormat="1" ht="204" x14ac:dyDescent="0.2">
      <c r="B2799" s="75" t="s">
        <v>3638</v>
      </c>
      <c r="C2799" s="76"/>
      <c r="D2799" s="161" t="s">
        <v>1454</v>
      </c>
      <c r="E2799" s="162" t="s">
        <v>1470</v>
      </c>
      <c r="F2799" s="122" t="s">
        <v>161</v>
      </c>
      <c r="G2799" s="78">
        <v>19</v>
      </c>
      <c r="H2799" s="79"/>
      <c r="I2799" s="168"/>
      <c r="J2799" s="79"/>
      <c r="K2799" s="80"/>
    </row>
    <row r="2800" spans="2:11" s="68" customFormat="1" ht="204" x14ac:dyDescent="0.2">
      <c r="B2800" s="75" t="s">
        <v>3639</v>
      </c>
      <c r="C2800" s="76"/>
      <c r="D2800" s="161" t="s">
        <v>1454</v>
      </c>
      <c r="E2800" s="162" t="s">
        <v>1471</v>
      </c>
      <c r="F2800" s="122" t="s">
        <v>161</v>
      </c>
      <c r="G2800" s="78">
        <v>5</v>
      </c>
      <c r="H2800" s="79"/>
      <c r="I2800" s="168"/>
      <c r="J2800" s="79"/>
      <c r="K2800" s="80"/>
    </row>
    <row r="2801" spans="2:13" s="68" customFormat="1" ht="204" x14ac:dyDescent="0.2">
      <c r="B2801" s="75" t="s">
        <v>3640</v>
      </c>
      <c r="C2801" s="76"/>
      <c r="D2801" s="161" t="s">
        <v>1454</v>
      </c>
      <c r="E2801" s="162" t="s">
        <v>1472</v>
      </c>
      <c r="F2801" s="122" t="s">
        <v>161</v>
      </c>
      <c r="G2801" s="78">
        <v>31</v>
      </c>
      <c r="H2801" s="169"/>
      <c r="I2801" s="168"/>
      <c r="J2801" s="79"/>
      <c r="K2801" s="80"/>
    </row>
    <row r="2802" spans="2:13" s="68" customFormat="1" ht="204" x14ac:dyDescent="0.2">
      <c r="B2802" s="75" t="s">
        <v>3641</v>
      </c>
      <c r="C2802" s="76"/>
      <c r="D2802" s="161" t="s">
        <v>1454</v>
      </c>
      <c r="E2802" s="162" t="s">
        <v>1473</v>
      </c>
      <c r="F2802" s="122" t="s">
        <v>161</v>
      </c>
      <c r="G2802" s="78">
        <v>2</v>
      </c>
      <c r="H2802" s="167"/>
      <c r="I2802" s="168"/>
      <c r="J2802" s="79"/>
      <c r="K2802" s="80"/>
    </row>
    <row r="2803" spans="2:13" s="68" customFormat="1" ht="204" x14ac:dyDescent="0.2">
      <c r="B2803" s="75" t="s">
        <v>3642</v>
      </c>
      <c r="C2803" s="76"/>
      <c r="D2803" s="161" t="s">
        <v>1454</v>
      </c>
      <c r="E2803" s="162" t="s">
        <v>1474</v>
      </c>
      <c r="F2803" s="122" t="s">
        <v>161</v>
      </c>
      <c r="G2803" s="78">
        <v>21</v>
      </c>
      <c r="H2803" s="167"/>
      <c r="I2803" s="168"/>
      <c r="J2803" s="79"/>
      <c r="K2803" s="80"/>
      <c r="L2803" s="68">
        <f>2*2.25*12</f>
        <v>54</v>
      </c>
      <c r="M2803" s="68">
        <f>L2803*M2804/L2804</f>
        <v>261319.03983353154</v>
      </c>
    </row>
    <row r="2804" spans="2:13" s="68" customFormat="1" ht="102" x14ac:dyDescent="0.2">
      <c r="B2804" s="75" t="s">
        <v>3643</v>
      </c>
      <c r="C2804" s="76"/>
      <c r="D2804" s="161" t="s">
        <v>1454</v>
      </c>
      <c r="E2804" s="61" t="s">
        <v>1475</v>
      </c>
      <c r="F2804" s="122" t="s">
        <v>161</v>
      </c>
      <c r="G2804" s="78">
        <v>1</v>
      </c>
      <c r="H2804" s="167"/>
      <c r="I2804" s="166"/>
      <c r="J2804" s="79"/>
      <c r="K2804" s="80"/>
      <c r="L2804" s="68">
        <f>1.16*1.16*1.2</f>
        <v>1.6147199999999999</v>
      </c>
      <c r="M2804" s="68">
        <v>7814.02</v>
      </c>
    </row>
    <row r="2805" spans="2:13" s="68" customFormat="1" x14ac:dyDescent="0.2">
      <c r="B2805" s="93" t="s">
        <v>3625</v>
      </c>
      <c r="C2805" s="94">
        <v>4</v>
      </c>
      <c r="D2805" s="95"/>
      <c r="E2805" s="57" t="s">
        <v>1476</v>
      </c>
      <c r="F2805" s="94"/>
      <c r="G2805" s="96"/>
      <c r="H2805" s="97"/>
      <c r="I2805" s="138"/>
      <c r="J2805" s="97"/>
      <c r="K2805" s="98"/>
    </row>
    <row r="2806" spans="2:13" s="68" customFormat="1" x14ac:dyDescent="0.2">
      <c r="B2806" s="69" t="s">
        <v>3644</v>
      </c>
      <c r="C2806" s="70">
        <v>4</v>
      </c>
      <c r="D2806" s="71" t="s">
        <v>1312</v>
      </c>
      <c r="E2806" s="53" t="s">
        <v>1477</v>
      </c>
      <c r="F2806" s="70" t="s">
        <v>1312</v>
      </c>
      <c r="G2806" s="72">
        <v>0</v>
      </c>
      <c r="H2806" s="73"/>
      <c r="I2806" s="135"/>
      <c r="J2806" s="73"/>
      <c r="K2806" s="74"/>
    </row>
    <row r="2807" spans="2:13" s="68" customFormat="1" ht="191.25" customHeight="1" x14ac:dyDescent="0.2">
      <c r="B2807" s="75" t="s">
        <v>3645</v>
      </c>
      <c r="C2807" s="76"/>
      <c r="D2807" s="161" t="s">
        <v>203</v>
      </c>
      <c r="E2807" s="162" t="s">
        <v>251</v>
      </c>
      <c r="F2807" s="151" t="s">
        <v>1313</v>
      </c>
      <c r="G2807" s="78">
        <v>889.22508000000005</v>
      </c>
      <c r="H2807" s="163"/>
      <c r="I2807" s="164"/>
      <c r="J2807" s="79"/>
      <c r="K2807" s="80"/>
    </row>
    <row r="2808" spans="2:13" s="68" customFormat="1" ht="51" x14ac:dyDescent="0.2">
      <c r="B2808" s="75" t="s">
        <v>3646</v>
      </c>
      <c r="C2808" s="76"/>
      <c r="D2808" s="112" t="s">
        <v>1400</v>
      </c>
      <c r="E2808" s="162" t="s">
        <v>1459</v>
      </c>
      <c r="F2808" s="151" t="s">
        <v>1313</v>
      </c>
      <c r="G2808" s="78">
        <v>74.102090000000018</v>
      </c>
      <c r="H2808" s="165"/>
      <c r="I2808" s="166"/>
      <c r="J2808" s="79"/>
      <c r="K2808" s="80"/>
    </row>
    <row r="2809" spans="2:13" s="68" customFormat="1" ht="216.75" x14ac:dyDescent="0.2">
      <c r="B2809" s="75" t="s">
        <v>3647</v>
      </c>
      <c r="C2809" s="76"/>
      <c r="D2809" s="112" t="s">
        <v>197</v>
      </c>
      <c r="E2809" s="61" t="s">
        <v>1478</v>
      </c>
      <c r="F2809" s="122" t="s">
        <v>373</v>
      </c>
      <c r="G2809" s="78">
        <v>3282.2380000000003</v>
      </c>
      <c r="H2809" s="79"/>
      <c r="I2809" s="166"/>
      <c r="J2809" s="79"/>
      <c r="K2809" s="80"/>
    </row>
    <row r="2810" spans="2:13" s="68" customFormat="1" ht="216.75" x14ac:dyDescent="0.2">
      <c r="B2810" s="75" t="s">
        <v>3648</v>
      </c>
      <c r="C2810" s="76"/>
      <c r="D2810" s="112" t="s">
        <v>197</v>
      </c>
      <c r="E2810" s="61" t="s">
        <v>1479</v>
      </c>
      <c r="F2810" s="122" t="s">
        <v>373</v>
      </c>
      <c r="G2810" s="78">
        <v>241.63799999999998</v>
      </c>
      <c r="H2810" s="167"/>
      <c r="I2810" s="166"/>
      <c r="J2810" s="79"/>
      <c r="K2810" s="80"/>
    </row>
    <row r="2811" spans="2:13" s="68" customFormat="1" ht="114.75" x14ac:dyDescent="0.2">
      <c r="B2811" s="75" t="s">
        <v>3649</v>
      </c>
      <c r="C2811" s="76"/>
      <c r="D2811" s="112" t="s">
        <v>510</v>
      </c>
      <c r="E2811" s="170" t="s">
        <v>1480</v>
      </c>
      <c r="F2811" s="151" t="s">
        <v>1313</v>
      </c>
      <c r="G2811" s="78">
        <v>377.90653700000001</v>
      </c>
      <c r="H2811" s="165"/>
      <c r="I2811" s="168"/>
      <c r="J2811" s="79"/>
      <c r="K2811" s="80"/>
    </row>
    <row r="2812" spans="2:13" s="68" customFormat="1" ht="102" x14ac:dyDescent="0.2">
      <c r="B2812" s="75" t="s">
        <v>3650</v>
      </c>
      <c r="C2812" s="76"/>
      <c r="D2812" s="112" t="s">
        <v>1400</v>
      </c>
      <c r="E2812" s="170" t="s">
        <v>1481</v>
      </c>
      <c r="F2812" s="151" t="s">
        <v>1313</v>
      </c>
      <c r="G2812" s="78">
        <v>148.20418000000004</v>
      </c>
      <c r="H2812" s="169"/>
      <c r="I2812" s="164"/>
      <c r="J2812" s="79"/>
      <c r="K2812" s="80"/>
    </row>
    <row r="2813" spans="2:13" s="68" customFormat="1" x14ac:dyDescent="0.2">
      <c r="B2813" s="75" t="s">
        <v>3651</v>
      </c>
      <c r="C2813" s="76"/>
      <c r="D2813" s="112" t="s">
        <v>197</v>
      </c>
      <c r="E2813" s="61" t="s">
        <v>1469</v>
      </c>
      <c r="F2813" s="122" t="s">
        <v>161</v>
      </c>
      <c r="G2813" s="78">
        <v>1175.3</v>
      </c>
      <c r="H2813" s="167"/>
      <c r="I2813" s="171"/>
      <c r="J2813" s="79"/>
      <c r="K2813" s="80"/>
    </row>
    <row r="2814" spans="2:13" s="68" customFormat="1" ht="204" x14ac:dyDescent="0.2">
      <c r="B2814" s="75" t="s">
        <v>3652</v>
      </c>
      <c r="C2814" s="76"/>
      <c r="D2814" s="112" t="s">
        <v>1454</v>
      </c>
      <c r="E2814" s="61" t="s">
        <v>1482</v>
      </c>
      <c r="F2814" s="122" t="s">
        <v>161</v>
      </c>
      <c r="G2814" s="78">
        <v>156</v>
      </c>
      <c r="H2814" s="165"/>
      <c r="I2814" s="168"/>
      <c r="J2814" s="79"/>
      <c r="K2814" s="80"/>
    </row>
    <row r="2815" spans="2:13" s="68" customFormat="1" x14ac:dyDescent="0.2">
      <c r="B2815" s="93" t="s">
        <v>3644</v>
      </c>
      <c r="C2815" s="94">
        <v>4</v>
      </c>
      <c r="D2815" s="95"/>
      <c r="E2815" s="57" t="s">
        <v>1483</v>
      </c>
      <c r="F2815" s="94"/>
      <c r="G2815" s="96"/>
      <c r="H2815" s="97"/>
      <c r="I2815" s="138"/>
      <c r="J2815" s="97"/>
      <c r="K2815" s="98"/>
    </row>
    <row r="2816" spans="2:13" s="68" customFormat="1" x14ac:dyDescent="0.2">
      <c r="B2816" s="69" t="s">
        <v>3653</v>
      </c>
      <c r="C2816" s="70">
        <v>4</v>
      </c>
      <c r="D2816" s="71" t="s">
        <v>1312</v>
      </c>
      <c r="E2816" s="53" t="s">
        <v>1484</v>
      </c>
      <c r="F2816" s="70" t="s">
        <v>1312</v>
      </c>
      <c r="G2816" s="72">
        <v>0</v>
      </c>
      <c r="H2816" s="73"/>
      <c r="I2816" s="135"/>
      <c r="J2816" s="73"/>
      <c r="K2816" s="74"/>
    </row>
    <row r="2817" spans="2:17" s="68" customFormat="1" ht="191.25" customHeight="1" x14ac:dyDescent="0.2">
      <c r="B2817" s="75" t="s">
        <v>3654</v>
      </c>
      <c r="C2817" s="76"/>
      <c r="D2817" s="161" t="s">
        <v>203</v>
      </c>
      <c r="E2817" s="162" t="s">
        <v>251</v>
      </c>
      <c r="F2817" s="151" t="s">
        <v>1313</v>
      </c>
      <c r="G2817" s="78">
        <v>826.73578199999986</v>
      </c>
      <c r="H2817" s="163"/>
      <c r="I2817" s="164"/>
      <c r="J2817" s="79"/>
      <c r="K2817" s="80"/>
    </row>
    <row r="2818" spans="2:17" s="68" customFormat="1" ht="51" x14ac:dyDescent="0.2">
      <c r="B2818" s="75" t="s">
        <v>3655</v>
      </c>
      <c r="C2818" s="76"/>
      <c r="D2818" s="112" t="s">
        <v>1400</v>
      </c>
      <c r="E2818" s="162" t="s">
        <v>1459</v>
      </c>
      <c r="F2818" s="151" t="s">
        <v>1313</v>
      </c>
      <c r="G2818" s="78">
        <v>179.67865649999996</v>
      </c>
      <c r="H2818" s="165"/>
      <c r="I2818" s="166"/>
      <c r="J2818" s="79"/>
      <c r="K2818" s="80"/>
    </row>
    <row r="2819" spans="2:17" s="68" customFormat="1" ht="216.75" x14ac:dyDescent="0.2">
      <c r="B2819" s="75" t="s">
        <v>3656</v>
      </c>
      <c r="C2819" s="76"/>
      <c r="D2819" s="112" t="s">
        <v>197</v>
      </c>
      <c r="E2819" s="61" t="s">
        <v>1485</v>
      </c>
      <c r="F2819" s="122" t="s">
        <v>373</v>
      </c>
      <c r="G2819" s="78">
        <v>59.558499999999995</v>
      </c>
      <c r="H2819" s="79"/>
      <c r="I2819" s="166"/>
      <c r="J2819" s="79"/>
      <c r="K2819" s="80"/>
    </row>
    <row r="2820" spans="2:17" s="68" customFormat="1" ht="216.75" x14ac:dyDescent="0.2">
      <c r="B2820" s="75" t="s">
        <v>3657</v>
      </c>
      <c r="C2820" s="76"/>
      <c r="D2820" s="112" t="s">
        <v>197</v>
      </c>
      <c r="E2820" s="61" t="s">
        <v>1486</v>
      </c>
      <c r="F2820" s="122" t="s">
        <v>373</v>
      </c>
      <c r="G2820" s="78">
        <v>495.04050000000001</v>
      </c>
      <c r="H2820" s="172"/>
      <c r="I2820" s="173"/>
      <c r="J2820" s="79"/>
      <c r="K2820" s="80"/>
    </row>
    <row r="2821" spans="2:17" s="68" customFormat="1" ht="216.75" x14ac:dyDescent="0.2">
      <c r="B2821" s="75" t="s">
        <v>3658</v>
      </c>
      <c r="C2821" s="76"/>
      <c r="D2821" s="112" t="s">
        <v>197</v>
      </c>
      <c r="E2821" s="61" t="s">
        <v>1487</v>
      </c>
      <c r="F2821" s="122" t="s">
        <v>373</v>
      </c>
      <c r="G2821" s="78">
        <v>597.72399999999993</v>
      </c>
      <c r="H2821" s="165"/>
      <c r="I2821" s="164"/>
      <c r="J2821" s="79"/>
      <c r="K2821" s="80"/>
    </row>
    <row r="2822" spans="2:17" s="68" customFormat="1" ht="216.75" x14ac:dyDescent="0.2">
      <c r="B2822" s="75" t="s">
        <v>3659</v>
      </c>
      <c r="C2822" s="76"/>
      <c r="D2822" s="112" t="s">
        <v>197</v>
      </c>
      <c r="E2822" s="61" t="s">
        <v>1464</v>
      </c>
      <c r="F2822" s="122" t="s">
        <v>373</v>
      </c>
      <c r="G2822" s="78">
        <v>146.10749999999996</v>
      </c>
      <c r="H2822" s="174"/>
      <c r="I2822" s="175"/>
      <c r="J2822" s="79"/>
      <c r="K2822" s="80"/>
    </row>
    <row r="2823" spans="2:17" s="68" customFormat="1" ht="216.75" x14ac:dyDescent="0.2">
      <c r="B2823" s="75" t="s">
        <v>3660</v>
      </c>
      <c r="C2823" s="76"/>
      <c r="D2823" s="112" t="s">
        <v>197</v>
      </c>
      <c r="E2823" s="61" t="s">
        <v>1488</v>
      </c>
      <c r="F2823" s="122" t="s">
        <v>373</v>
      </c>
      <c r="G2823" s="78">
        <v>86.215499999999992</v>
      </c>
      <c r="H2823" s="165"/>
      <c r="I2823" s="166"/>
      <c r="J2823" s="79"/>
      <c r="K2823" s="80"/>
    </row>
    <row r="2824" spans="2:17" s="68" customFormat="1" ht="216.75" x14ac:dyDescent="0.2">
      <c r="B2824" s="75" t="s">
        <v>3661</v>
      </c>
      <c r="C2824" s="76"/>
      <c r="D2824" s="112" t="s">
        <v>197</v>
      </c>
      <c r="E2824" s="61" t="s">
        <v>1489</v>
      </c>
      <c r="F2824" s="122" t="s">
        <v>373</v>
      </c>
      <c r="G2824" s="78">
        <v>75.577999999999989</v>
      </c>
      <c r="H2824" s="165"/>
      <c r="I2824" s="166"/>
      <c r="J2824" s="79"/>
      <c r="K2824" s="80"/>
    </row>
    <row r="2825" spans="2:17" s="68" customFormat="1" ht="114.75" x14ac:dyDescent="0.2">
      <c r="B2825" s="75" t="s">
        <v>3662</v>
      </c>
      <c r="C2825" s="76"/>
      <c r="D2825" s="112" t="s">
        <v>510</v>
      </c>
      <c r="E2825" s="170" t="s">
        <v>1480</v>
      </c>
      <c r="F2825" s="151" t="s">
        <v>1313</v>
      </c>
      <c r="G2825" s="78">
        <v>183.06929809999997</v>
      </c>
      <c r="H2825" s="165"/>
      <c r="I2825" s="175"/>
      <c r="J2825" s="79"/>
      <c r="K2825" s="80"/>
    </row>
    <row r="2826" spans="2:17" s="68" customFormat="1" ht="102" x14ac:dyDescent="0.2">
      <c r="B2826" s="75" t="s">
        <v>3663</v>
      </c>
      <c r="C2826" s="76"/>
      <c r="D2826" s="112" t="s">
        <v>1400</v>
      </c>
      <c r="E2826" s="170" t="s">
        <v>1481</v>
      </c>
      <c r="F2826" s="151" t="s">
        <v>1313</v>
      </c>
      <c r="G2826" s="78">
        <v>640.98491849999982</v>
      </c>
      <c r="H2826" s="169"/>
      <c r="I2826" s="175"/>
      <c r="J2826" s="79"/>
      <c r="K2826" s="80"/>
    </row>
    <row r="2827" spans="2:17" s="68" customFormat="1" x14ac:dyDescent="0.2">
      <c r="B2827" s="75" t="s">
        <v>3664</v>
      </c>
      <c r="C2827" s="76"/>
      <c r="D2827" s="112" t="s">
        <v>197</v>
      </c>
      <c r="E2827" s="61" t="s">
        <v>1469</v>
      </c>
      <c r="F2827" s="122" t="s">
        <v>161</v>
      </c>
      <c r="G2827" s="78">
        <v>487.59999999999997</v>
      </c>
      <c r="H2827" s="167"/>
      <c r="I2827" s="173"/>
      <c r="J2827" s="79"/>
      <c r="K2827" s="80"/>
    </row>
    <row r="2828" spans="2:17" s="68" customFormat="1" ht="204" x14ac:dyDescent="0.2">
      <c r="B2828" s="75" t="s">
        <v>3665</v>
      </c>
      <c r="C2828" s="76"/>
      <c r="D2828" s="176" t="s">
        <v>1454</v>
      </c>
      <c r="E2828" s="162" t="s">
        <v>1490</v>
      </c>
      <c r="F2828" s="177" t="s">
        <v>161</v>
      </c>
      <c r="G2828" s="178">
        <v>12</v>
      </c>
      <c r="H2828" s="169"/>
      <c r="I2828" s="164"/>
      <c r="J2828" s="79"/>
      <c r="K2828" s="80"/>
    </row>
    <row r="2829" spans="2:17" s="68" customFormat="1" ht="204" x14ac:dyDescent="0.2">
      <c r="B2829" s="75" t="s">
        <v>3666</v>
      </c>
      <c r="C2829" s="76"/>
      <c r="D2829" s="176" t="s">
        <v>1454</v>
      </c>
      <c r="E2829" s="54" t="s">
        <v>1491</v>
      </c>
      <c r="F2829" s="177" t="s">
        <v>161</v>
      </c>
      <c r="G2829" s="178">
        <v>17</v>
      </c>
      <c r="H2829" s="79"/>
      <c r="I2829" s="11"/>
      <c r="J2829" s="79"/>
      <c r="K2829" s="80"/>
    </row>
    <row r="2830" spans="2:17" s="68" customFormat="1" ht="204" x14ac:dyDescent="0.2">
      <c r="B2830" s="179" t="s">
        <v>3667</v>
      </c>
      <c r="C2830" s="177"/>
      <c r="D2830" s="176" t="s">
        <v>1454</v>
      </c>
      <c r="E2830" s="54" t="s">
        <v>1492</v>
      </c>
      <c r="F2830" s="177" t="s">
        <v>161</v>
      </c>
      <c r="G2830" s="178">
        <v>17</v>
      </c>
      <c r="H2830" s="165"/>
      <c r="I2830" s="164"/>
      <c r="J2830" s="79"/>
      <c r="K2830" s="80"/>
      <c r="L2830" s="180"/>
      <c r="M2830" s="180"/>
      <c r="N2830" s="180"/>
      <c r="O2830" s="180"/>
      <c r="P2830" s="180"/>
      <c r="Q2830" s="180"/>
    </row>
    <row r="2831" spans="2:17" s="68" customFormat="1" ht="204" x14ac:dyDescent="0.2">
      <c r="B2831" s="75" t="s">
        <v>3668</v>
      </c>
      <c r="C2831" s="76"/>
      <c r="D2831" s="176" t="s">
        <v>1454</v>
      </c>
      <c r="E2831" s="162" t="s">
        <v>1493</v>
      </c>
      <c r="F2831" s="122" t="s">
        <v>161</v>
      </c>
      <c r="G2831" s="78">
        <v>26</v>
      </c>
      <c r="H2831" s="169"/>
      <c r="I2831" s="164"/>
      <c r="J2831" s="79"/>
      <c r="K2831" s="80"/>
    </row>
    <row r="2832" spans="2:17" s="68" customFormat="1" ht="204" x14ac:dyDescent="0.2">
      <c r="B2832" s="75" t="s">
        <v>3669</v>
      </c>
      <c r="C2832" s="76"/>
      <c r="D2832" s="176" t="s">
        <v>1454</v>
      </c>
      <c r="E2832" s="61" t="s">
        <v>1494</v>
      </c>
      <c r="F2832" s="122" t="s">
        <v>161</v>
      </c>
      <c r="G2832" s="78">
        <v>10</v>
      </c>
      <c r="H2832" s="79"/>
      <c r="I2832" s="11"/>
      <c r="J2832" s="79"/>
      <c r="K2832" s="80"/>
    </row>
    <row r="2833" spans="2:17" s="68" customFormat="1" x14ac:dyDescent="0.2">
      <c r="B2833" s="93" t="s">
        <v>3653</v>
      </c>
      <c r="C2833" s="94">
        <v>4</v>
      </c>
      <c r="D2833" s="95"/>
      <c r="E2833" s="57" t="s">
        <v>1495</v>
      </c>
      <c r="F2833" s="94"/>
      <c r="G2833" s="96"/>
      <c r="H2833" s="97"/>
      <c r="I2833" s="138"/>
      <c r="J2833" s="97"/>
      <c r="K2833" s="98"/>
      <c r="L2833" s="67"/>
    </row>
    <row r="2834" spans="2:17" s="68" customFormat="1" x14ac:dyDescent="0.2">
      <c r="B2834" s="87" t="s">
        <v>3624</v>
      </c>
      <c r="C2834" s="88">
        <v>3</v>
      </c>
      <c r="D2834" s="89"/>
      <c r="E2834" s="56" t="s">
        <v>1496</v>
      </c>
      <c r="F2834" s="88"/>
      <c r="G2834" s="90"/>
      <c r="H2834" s="91"/>
      <c r="I2834" s="137"/>
      <c r="J2834" s="91"/>
      <c r="K2834" s="92"/>
      <c r="L2834" s="67"/>
    </row>
    <row r="2835" spans="2:17" s="68" customFormat="1" x14ac:dyDescent="0.2">
      <c r="B2835" s="81" t="s">
        <v>3561</v>
      </c>
      <c r="C2835" s="82">
        <v>2</v>
      </c>
      <c r="D2835" s="83"/>
      <c r="E2835" s="55" t="s">
        <v>1497</v>
      </c>
      <c r="F2835" s="49"/>
      <c r="G2835" s="49"/>
      <c r="H2835" s="49"/>
      <c r="I2835" s="49"/>
      <c r="J2835" s="85"/>
      <c r="K2835" s="86"/>
      <c r="L2835" s="67"/>
    </row>
    <row r="2836" spans="2:17" x14ac:dyDescent="0.2">
      <c r="B2836" s="139" t="s">
        <v>3670</v>
      </c>
      <c r="C2836" s="140">
        <v>2</v>
      </c>
      <c r="D2836" s="141"/>
      <c r="E2836" s="142" t="s">
        <v>1498</v>
      </c>
      <c r="F2836" s="140"/>
      <c r="G2836" s="143">
        <v>0</v>
      </c>
      <c r="H2836" s="144"/>
      <c r="I2836" s="135"/>
      <c r="J2836" s="144"/>
      <c r="K2836" s="160"/>
      <c r="L2836" s="2"/>
    </row>
    <row r="2837" spans="2:17" ht="204" x14ac:dyDescent="0.2">
      <c r="B2837" s="75" t="s">
        <v>3671</v>
      </c>
      <c r="C2837" s="76"/>
      <c r="D2837" s="77" t="s">
        <v>1499</v>
      </c>
      <c r="E2837" s="61" t="s">
        <v>1500</v>
      </c>
      <c r="F2837" s="151" t="s">
        <v>161</v>
      </c>
      <c r="G2837" s="78">
        <v>1</v>
      </c>
      <c r="H2837" s="79"/>
      <c r="I2837" s="166"/>
      <c r="J2837" s="79"/>
      <c r="K2837" s="80"/>
      <c r="L2837" s="2"/>
    </row>
    <row r="2838" spans="2:17" s="68" customFormat="1" x14ac:dyDescent="0.2">
      <c r="B2838" s="152" t="s">
        <v>3670</v>
      </c>
      <c r="C2838" s="154">
        <v>2</v>
      </c>
      <c r="D2838" s="153"/>
      <c r="E2838" s="155" t="s">
        <v>1501</v>
      </c>
      <c r="F2838" s="154"/>
      <c r="G2838" s="156">
        <v>0</v>
      </c>
      <c r="H2838" s="157"/>
      <c r="I2838" s="158"/>
      <c r="J2838" s="157"/>
      <c r="K2838" s="159"/>
    </row>
    <row r="2839" spans="2:17" s="68" customFormat="1" x14ac:dyDescent="0.2">
      <c r="B2839" s="105" t="s">
        <v>1502</v>
      </c>
      <c r="C2839" s="106">
        <v>1</v>
      </c>
      <c r="D2839" s="107"/>
      <c r="E2839" s="59" t="s">
        <v>1504</v>
      </c>
      <c r="F2839" s="106"/>
      <c r="G2839" s="108"/>
      <c r="H2839" s="109"/>
      <c r="I2839" s="136"/>
      <c r="J2839" s="109"/>
      <c r="K2839" s="110"/>
      <c r="L2839" s="67"/>
    </row>
    <row r="2840" spans="2:17" x14ac:dyDescent="0.2">
      <c r="B2840" s="16" t="s">
        <v>474</v>
      </c>
      <c r="C2840" s="19">
        <v>1</v>
      </c>
      <c r="D2840" s="17"/>
      <c r="E2840" s="18" t="s">
        <v>1316</v>
      </c>
      <c r="F2840" s="19"/>
      <c r="G2840" s="20"/>
      <c r="H2840" s="21"/>
      <c r="I2840" s="236"/>
      <c r="J2840" s="21"/>
      <c r="K2840" s="22"/>
      <c r="N2840" s="10"/>
      <c r="O2840" s="10"/>
      <c r="P2840" s="8"/>
      <c r="Q2840" s="9"/>
    </row>
    <row r="2841" spans="2:17" ht="12.75" customHeight="1" x14ac:dyDescent="0.2">
      <c r="B2841" s="123"/>
      <c r="C2841" s="124"/>
      <c r="D2841" s="124"/>
      <c r="E2841" s="125"/>
      <c r="F2841" s="126"/>
      <c r="G2841" s="126"/>
      <c r="H2841" s="126"/>
      <c r="I2841" s="126"/>
      <c r="J2841" s="126"/>
      <c r="K2841" s="127"/>
      <c r="L2841" s="5"/>
    </row>
    <row r="2842" spans="2:17" ht="12.75" customHeight="1" x14ac:dyDescent="0.2">
      <c r="B2842" s="1"/>
      <c r="C2842" s="15"/>
      <c r="D2842" s="1"/>
      <c r="E2842" s="1"/>
      <c r="F2842" s="1"/>
      <c r="G2842" s="4"/>
      <c r="H2842" s="5"/>
      <c r="I2842" s="1"/>
      <c r="J2842" s="5"/>
      <c r="K2842" s="14"/>
      <c r="L2842" s="5"/>
    </row>
  </sheetData>
  <autoFilter ref="B16:K2841">
    <filterColumn colId="6" showButton="0"/>
  </autoFilter>
  <mergeCells count="1107">
    <mergeCell ref="B11:K14"/>
    <mergeCell ref="B7:K7"/>
    <mergeCell ref="C5:K5"/>
    <mergeCell ref="C4:K4"/>
    <mergeCell ref="I2643"/>
    <mergeCell ref="I2644"/>
    <mergeCell ref="I2645"/>
    <mergeCell ref="I2647"/>
    <mergeCell ref="I2840"/>
    <mergeCell ref="B16:B17"/>
    <mergeCell ref="D16:D17"/>
    <mergeCell ref="I2633"/>
    <mergeCell ref="I2635"/>
    <mergeCell ref="I2636"/>
    <mergeCell ref="I2638"/>
    <mergeCell ref="I2639"/>
    <mergeCell ref="I2640"/>
    <mergeCell ref="I2641"/>
    <mergeCell ref="I2625"/>
    <mergeCell ref="I2626"/>
    <mergeCell ref="I2627"/>
    <mergeCell ref="I2628"/>
    <mergeCell ref="I2630"/>
    <mergeCell ref="I2631"/>
    <mergeCell ref="I2632"/>
    <mergeCell ref="I2615"/>
    <mergeCell ref="I2617"/>
    <mergeCell ref="I2618"/>
    <mergeCell ref="I2619"/>
    <mergeCell ref="I2620"/>
    <mergeCell ref="I2607"/>
    <mergeCell ref="I2608"/>
    <mergeCell ref="I2610"/>
    <mergeCell ref="I2611"/>
    <mergeCell ref="I2612"/>
    <mergeCell ref="I2613"/>
    <mergeCell ref="I2614"/>
    <mergeCell ref="I2597"/>
    <mergeCell ref="I2598"/>
    <mergeCell ref="I2601"/>
    <mergeCell ref="I2602"/>
    <mergeCell ref="I2604"/>
    <mergeCell ref="I2605"/>
    <mergeCell ref="I2588"/>
    <mergeCell ref="I2589"/>
    <mergeCell ref="I2591"/>
    <mergeCell ref="I2592"/>
    <mergeCell ref="I2594"/>
    <mergeCell ref="I2595"/>
    <mergeCell ref="I2580"/>
    <mergeCell ref="I2581"/>
    <mergeCell ref="I2582"/>
    <mergeCell ref="I2583"/>
    <mergeCell ref="I2585"/>
    <mergeCell ref="I2586"/>
    <mergeCell ref="I2572"/>
    <mergeCell ref="I2573"/>
    <mergeCell ref="I2574"/>
    <mergeCell ref="I2575"/>
    <mergeCell ref="I2576"/>
    <mergeCell ref="I2577"/>
    <mergeCell ref="I2561"/>
    <mergeCell ref="I2562"/>
    <mergeCell ref="I2565"/>
    <mergeCell ref="I2566"/>
    <mergeCell ref="I2568"/>
    <mergeCell ref="I2569"/>
    <mergeCell ref="I2554"/>
    <mergeCell ref="I2555"/>
    <mergeCell ref="I2558"/>
    <mergeCell ref="I2559"/>
    <mergeCell ref="I2560"/>
    <mergeCell ref="I2543"/>
    <mergeCell ref="I2546"/>
    <mergeCell ref="I2547"/>
    <mergeCell ref="I2550"/>
    <mergeCell ref="I2551"/>
    <mergeCell ref="I2534"/>
    <mergeCell ref="I2535"/>
    <mergeCell ref="I2536"/>
    <mergeCell ref="I2539"/>
    <mergeCell ref="I2540"/>
    <mergeCell ref="I2542"/>
    <mergeCell ref="I2525"/>
    <mergeCell ref="I2526"/>
    <mergeCell ref="I2527"/>
    <mergeCell ref="I2528"/>
    <mergeCell ref="I2530"/>
    <mergeCell ref="I2531"/>
    <mergeCell ref="I2533"/>
    <mergeCell ref="I2516"/>
    <mergeCell ref="I2524"/>
    <mergeCell ref="I2497"/>
    <mergeCell ref="I2502"/>
    <mergeCell ref="I2503"/>
    <mergeCell ref="I2505"/>
    <mergeCell ref="I2491"/>
    <mergeCell ref="I2492"/>
    <mergeCell ref="I2496"/>
    <mergeCell ref="I2479"/>
    <mergeCell ref="I2480"/>
    <mergeCell ref="I2482"/>
    <mergeCell ref="I2483"/>
    <mergeCell ref="I2486"/>
    <mergeCell ref="I2487"/>
    <mergeCell ref="I2472"/>
    <mergeCell ref="I2473"/>
    <mergeCell ref="I2474"/>
    <mergeCell ref="I2463"/>
    <mergeCell ref="I2464"/>
    <mergeCell ref="I2468"/>
    <mergeCell ref="I2469"/>
    <mergeCell ref="I2457"/>
    <mergeCell ref="I2458"/>
    <mergeCell ref="I2443"/>
    <mergeCell ref="I2444"/>
    <mergeCell ref="I2445"/>
    <mergeCell ref="I2446"/>
    <mergeCell ref="I2448"/>
    <mergeCell ref="I2449"/>
    <mergeCell ref="I2434"/>
    <mergeCell ref="I2435"/>
    <mergeCell ref="I2437"/>
    <mergeCell ref="I2438"/>
    <mergeCell ref="I2440"/>
    <mergeCell ref="I2441"/>
    <mergeCell ref="I2442"/>
    <mergeCell ref="I2425"/>
    <mergeCell ref="I2427"/>
    <mergeCell ref="I2428"/>
    <mergeCell ref="I2432"/>
    <mergeCell ref="I2433"/>
    <mergeCell ref="I2417"/>
    <mergeCell ref="I2418"/>
    <mergeCell ref="I2419"/>
    <mergeCell ref="I2420"/>
    <mergeCell ref="I2422"/>
    <mergeCell ref="I2423"/>
    <mergeCell ref="I2424"/>
    <mergeCell ref="I2411"/>
    <mergeCell ref="I2412"/>
    <mergeCell ref="I2413"/>
    <mergeCell ref="I2414"/>
    <mergeCell ref="I2398"/>
    <mergeCell ref="I2399"/>
    <mergeCell ref="I2400"/>
    <mergeCell ref="I2403"/>
    <mergeCell ref="I2404"/>
    <mergeCell ref="I2405"/>
    <mergeCell ref="I2406"/>
    <mergeCell ref="I2389"/>
    <mergeCell ref="I2391"/>
    <mergeCell ref="I2392"/>
    <mergeCell ref="I2395"/>
    <mergeCell ref="I2396"/>
    <mergeCell ref="I2397"/>
    <mergeCell ref="I2384"/>
    <mergeCell ref="I2385"/>
    <mergeCell ref="I2388"/>
    <mergeCell ref="I2371"/>
    <mergeCell ref="I2372"/>
    <mergeCell ref="I2374"/>
    <mergeCell ref="I2375"/>
    <mergeCell ref="I2377"/>
    <mergeCell ref="I2378"/>
    <mergeCell ref="I2362"/>
    <mergeCell ref="I2363"/>
    <mergeCell ref="I2364"/>
    <mergeCell ref="I2368"/>
    <mergeCell ref="I2369"/>
    <mergeCell ref="I2353"/>
    <mergeCell ref="I2354"/>
    <mergeCell ref="I2355"/>
    <mergeCell ref="I2357"/>
    <mergeCell ref="I2358"/>
    <mergeCell ref="I2361"/>
    <mergeCell ref="I2344"/>
    <mergeCell ref="I2345"/>
    <mergeCell ref="I2347"/>
    <mergeCell ref="I2348"/>
    <mergeCell ref="I2350"/>
    <mergeCell ref="I2351"/>
    <mergeCell ref="I2352"/>
    <mergeCell ref="I2335"/>
    <mergeCell ref="I2336"/>
    <mergeCell ref="I2338"/>
    <mergeCell ref="I2339"/>
    <mergeCell ref="I2341"/>
    <mergeCell ref="I2342"/>
    <mergeCell ref="I2343"/>
    <mergeCell ref="I2326"/>
    <mergeCell ref="I2327"/>
    <mergeCell ref="I2329"/>
    <mergeCell ref="I2330"/>
    <mergeCell ref="I2332"/>
    <mergeCell ref="I2333"/>
    <mergeCell ref="I2318"/>
    <mergeCell ref="I2319"/>
    <mergeCell ref="I2321"/>
    <mergeCell ref="I2322"/>
    <mergeCell ref="I2323"/>
    <mergeCell ref="I2324"/>
    <mergeCell ref="I2311"/>
    <mergeCell ref="I2312"/>
    <mergeCell ref="I2313"/>
    <mergeCell ref="I2314"/>
    <mergeCell ref="I2315"/>
    <mergeCell ref="I2294"/>
    <mergeCell ref="I2295"/>
    <mergeCell ref="I2297"/>
    <mergeCell ref="I2298"/>
    <mergeCell ref="I2282"/>
    <mergeCell ref="I2283"/>
    <mergeCell ref="I2286"/>
    <mergeCell ref="I2287"/>
    <mergeCell ref="I2278"/>
    <mergeCell ref="I2279"/>
    <mergeCell ref="I2264"/>
    <mergeCell ref="I2265"/>
    <mergeCell ref="I2269"/>
    <mergeCell ref="I2270"/>
    <mergeCell ref="I2271"/>
    <mergeCell ref="I2260"/>
    <mergeCell ref="I2261"/>
    <mergeCell ref="I2245"/>
    <mergeCell ref="I2246"/>
    <mergeCell ref="I2247"/>
    <mergeCell ref="I2248"/>
    <mergeCell ref="I2249"/>
    <mergeCell ref="I2251"/>
    <mergeCell ref="I2252"/>
    <mergeCell ref="I2238"/>
    <mergeCell ref="I2239"/>
    <mergeCell ref="I2240"/>
    <mergeCell ref="I2241"/>
    <mergeCell ref="I2243"/>
    <mergeCell ref="I2244"/>
    <mergeCell ref="I2230"/>
    <mergeCell ref="I2231"/>
    <mergeCell ref="I2232"/>
    <mergeCell ref="I2233"/>
    <mergeCell ref="I2235"/>
    <mergeCell ref="I2236"/>
    <mergeCell ref="I2221"/>
    <mergeCell ref="I2222"/>
    <mergeCell ref="I2225"/>
    <mergeCell ref="I2226"/>
    <mergeCell ref="I2227"/>
    <mergeCell ref="I2228"/>
    <mergeCell ref="I2211"/>
    <mergeCell ref="I2212"/>
    <mergeCell ref="I2215"/>
    <mergeCell ref="I2216"/>
    <mergeCell ref="I2217"/>
    <mergeCell ref="I2218"/>
    <mergeCell ref="I2206"/>
    <mergeCell ref="I2207"/>
    <mergeCell ref="I2194"/>
    <mergeCell ref="I2195"/>
    <mergeCell ref="I2196"/>
    <mergeCell ref="I2197"/>
    <mergeCell ref="I2184"/>
    <mergeCell ref="I2187"/>
    <mergeCell ref="I2188"/>
    <mergeCell ref="I2190"/>
    <mergeCell ref="I2191"/>
    <mergeCell ref="I2175"/>
    <mergeCell ref="I2176"/>
    <mergeCell ref="I2177"/>
    <mergeCell ref="I2178"/>
    <mergeCell ref="I2179"/>
    <mergeCell ref="I2180"/>
    <mergeCell ref="I2183"/>
    <mergeCell ref="I2168"/>
    <mergeCell ref="I2169"/>
    <mergeCell ref="I2171"/>
    <mergeCell ref="I2172"/>
    <mergeCell ref="I2157"/>
    <mergeCell ref="I2158"/>
    <mergeCell ref="I2160"/>
    <mergeCell ref="I2161"/>
    <mergeCell ref="I2164"/>
    <mergeCell ref="I2165"/>
    <mergeCell ref="I2148"/>
    <mergeCell ref="I2149"/>
    <mergeCell ref="I2151"/>
    <mergeCell ref="I2152"/>
    <mergeCell ref="I2154"/>
    <mergeCell ref="I2155"/>
    <mergeCell ref="I2139"/>
    <mergeCell ref="I2140"/>
    <mergeCell ref="I2143"/>
    <mergeCell ref="I2144"/>
    <mergeCell ref="I2145"/>
    <mergeCell ref="I2146"/>
    <mergeCell ref="I2130"/>
    <mergeCell ref="I2132"/>
    <mergeCell ref="I2133"/>
    <mergeCell ref="I2135"/>
    <mergeCell ref="I2136"/>
    <mergeCell ref="I2121"/>
    <mergeCell ref="I2123"/>
    <mergeCell ref="I2124"/>
    <mergeCell ref="I2129"/>
    <mergeCell ref="I2120"/>
    <mergeCell ref="I2103"/>
    <mergeCell ref="I2104"/>
    <mergeCell ref="I2105"/>
    <mergeCell ref="I2106"/>
    <mergeCell ref="I2107"/>
    <mergeCell ref="I2109"/>
    <mergeCell ref="I2110"/>
    <mergeCell ref="I2094"/>
    <mergeCell ref="I2095"/>
    <mergeCell ref="I2096"/>
    <mergeCell ref="I2098"/>
    <mergeCell ref="I2099"/>
    <mergeCell ref="I2092"/>
    <mergeCell ref="I2093"/>
    <mergeCell ref="I2077"/>
    <mergeCell ref="I2078"/>
    <mergeCell ref="I2081"/>
    <mergeCell ref="I2082"/>
    <mergeCell ref="I2067"/>
    <mergeCell ref="I2068"/>
    <mergeCell ref="I2071"/>
    <mergeCell ref="I2072"/>
    <mergeCell ref="I2064"/>
    <mergeCell ref="I2065"/>
    <mergeCell ref="I2052"/>
    <mergeCell ref="I2053"/>
    <mergeCell ref="I2055"/>
    <mergeCell ref="I2056"/>
    <mergeCell ref="I2057"/>
    <mergeCell ref="I2040"/>
    <mergeCell ref="I2041"/>
    <mergeCell ref="I2047"/>
    <mergeCell ref="I2048"/>
    <mergeCell ref="I2032"/>
    <mergeCell ref="I2033"/>
    <mergeCell ref="I2034"/>
    <mergeCell ref="I2035"/>
    <mergeCell ref="I2036"/>
    <mergeCell ref="I2037"/>
    <mergeCell ref="I2038"/>
    <mergeCell ref="I2026"/>
    <mergeCell ref="I2027"/>
    <mergeCell ref="I2028"/>
    <mergeCell ref="I2029"/>
    <mergeCell ref="I2013"/>
    <mergeCell ref="I2014"/>
    <mergeCell ref="I2019"/>
    <mergeCell ref="I2020"/>
    <mergeCell ref="I2004"/>
    <mergeCell ref="I2006"/>
    <mergeCell ref="I2007"/>
    <mergeCell ref="I2008"/>
    <mergeCell ref="I2009"/>
    <mergeCell ref="I2011"/>
    <mergeCell ref="I2012"/>
    <mergeCell ref="I1996"/>
    <mergeCell ref="I1997"/>
    <mergeCell ref="I1998"/>
    <mergeCell ref="I1999"/>
    <mergeCell ref="I2003"/>
    <mergeCell ref="I1987"/>
    <mergeCell ref="I1988"/>
    <mergeCell ref="I1989"/>
    <mergeCell ref="I1990"/>
    <mergeCell ref="I1977"/>
    <mergeCell ref="I1979"/>
    <mergeCell ref="I1980"/>
    <mergeCell ref="I1981"/>
    <mergeCell ref="I1982"/>
    <mergeCell ref="I1983"/>
    <mergeCell ref="I1984"/>
    <mergeCell ref="I1969"/>
    <mergeCell ref="I1970"/>
    <mergeCell ref="I1973"/>
    <mergeCell ref="I1974"/>
    <mergeCell ref="I1976"/>
    <mergeCell ref="I1960"/>
    <mergeCell ref="I1961"/>
    <mergeCell ref="I1963"/>
    <mergeCell ref="I1964"/>
    <mergeCell ref="I1966"/>
    <mergeCell ref="I1967"/>
    <mergeCell ref="I1951"/>
    <mergeCell ref="I1952"/>
    <mergeCell ref="I1953"/>
    <mergeCell ref="I1954"/>
    <mergeCell ref="I1957"/>
    <mergeCell ref="I1958"/>
    <mergeCell ref="I1943"/>
    <mergeCell ref="I1944"/>
    <mergeCell ref="I1946"/>
    <mergeCell ref="I1947"/>
    <mergeCell ref="I1939"/>
    <mergeCell ref="I1940"/>
    <mergeCell ref="I1923"/>
    <mergeCell ref="I1924"/>
    <mergeCell ref="I1925"/>
    <mergeCell ref="I1930"/>
    <mergeCell ref="I1931"/>
    <mergeCell ref="I1914"/>
    <mergeCell ref="I1916"/>
    <mergeCell ref="I1917"/>
    <mergeCell ref="I1920"/>
    <mergeCell ref="I1921"/>
    <mergeCell ref="I1922"/>
    <mergeCell ref="I1907"/>
    <mergeCell ref="I1908"/>
    <mergeCell ref="I1910"/>
    <mergeCell ref="I1911"/>
    <mergeCell ref="I1912"/>
    <mergeCell ref="I1913"/>
    <mergeCell ref="I1897"/>
    <mergeCell ref="I1898"/>
    <mergeCell ref="I1900"/>
    <mergeCell ref="I1901"/>
    <mergeCell ref="I1903"/>
    <mergeCell ref="I1904"/>
    <mergeCell ref="I1887"/>
    <mergeCell ref="I1889"/>
    <mergeCell ref="I1890"/>
    <mergeCell ref="I1891"/>
    <mergeCell ref="I1892"/>
    <mergeCell ref="I1894"/>
    <mergeCell ref="I1895"/>
    <mergeCell ref="I1878"/>
    <mergeCell ref="I1879"/>
    <mergeCell ref="I1881"/>
    <mergeCell ref="I1882"/>
    <mergeCell ref="I1883"/>
    <mergeCell ref="I1884"/>
    <mergeCell ref="I1886"/>
    <mergeCell ref="I1867"/>
    <mergeCell ref="I1868"/>
    <mergeCell ref="I1875"/>
    <mergeCell ref="I1876"/>
    <mergeCell ref="I1877"/>
    <mergeCell ref="I1848"/>
    <mergeCell ref="I1850"/>
    <mergeCell ref="I1851"/>
    <mergeCell ref="I1854"/>
    <mergeCell ref="I1855"/>
    <mergeCell ref="I1837"/>
    <mergeCell ref="I1838"/>
    <mergeCell ref="I1847"/>
    <mergeCell ref="I1828"/>
    <mergeCell ref="I1829"/>
    <mergeCell ref="I1832"/>
    <mergeCell ref="I1833"/>
    <mergeCell ref="I1819"/>
    <mergeCell ref="I1824"/>
    <mergeCell ref="I1825"/>
    <mergeCell ref="I1812"/>
    <mergeCell ref="I1813"/>
    <mergeCell ref="I1817"/>
    <mergeCell ref="I1818"/>
    <mergeCell ref="I1802"/>
    <mergeCell ref="I1803"/>
    <mergeCell ref="I1807"/>
    <mergeCell ref="I1808"/>
    <mergeCell ref="I1794"/>
    <mergeCell ref="I1795"/>
    <mergeCell ref="I1783"/>
    <mergeCell ref="I1784"/>
    <mergeCell ref="I1785"/>
    <mergeCell ref="I1787"/>
    <mergeCell ref="I1788"/>
    <mergeCell ref="I1774"/>
    <mergeCell ref="I1775"/>
    <mergeCell ref="I1776"/>
    <mergeCell ref="I1777"/>
    <mergeCell ref="I1778"/>
    <mergeCell ref="I1780"/>
    <mergeCell ref="I1781"/>
    <mergeCell ref="I1782"/>
    <mergeCell ref="I1763"/>
    <mergeCell ref="I1764"/>
    <mergeCell ref="I1768"/>
    <mergeCell ref="I1769"/>
    <mergeCell ref="I1770"/>
    <mergeCell ref="I1771"/>
    <mergeCell ref="I1754"/>
    <mergeCell ref="I1757"/>
    <mergeCell ref="I1758"/>
    <mergeCell ref="I1759"/>
    <mergeCell ref="I1760"/>
    <mergeCell ref="I1745"/>
    <mergeCell ref="I1748"/>
    <mergeCell ref="I1749"/>
    <mergeCell ref="I1751"/>
    <mergeCell ref="I1752"/>
    <mergeCell ref="I1753"/>
    <mergeCell ref="I1736"/>
    <mergeCell ref="I1742"/>
    <mergeCell ref="I1743"/>
    <mergeCell ref="I1744"/>
    <mergeCell ref="I1727"/>
    <mergeCell ref="I1728"/>
    <mergeCell ref="I1733"/>
    <mergeCell ref="I1734"/>
    <mergeCell ref="I1735"/>
    <mergeCell ref="I1716"/>
    <mergeCell ref="I1717"/>
    <mergeCell ref="I1718"/>
    <mergeCell ref="I1719"/>
    <mergeCell ref="I1720"/>
    <mergeCell ref="I1724"/>
    <mergeCell ref="I1706"/>
    <mergeCell ref="I1709"/>
    <mergeCell ref="I1710"/>
    <mergeCell ref="I1712"/>
    <mergeCell ref="I1713"/>
    <mergeCell ref="I1698"/>
    <mergeCell ref="I1699"/>
    <mergeCell ref="I1701"/>
    <mergeCell ref="I1702"/>
    <mergeCell ref="I1705"/>
    <mergeCell ref="I1688"/>
    <mergeCell ref="I1692"/>
    <mergeCell ref="I1693"/>
    <mergeCell ref="I1695"/>
    <mergeCell ref="I1696"/>
    <mergeCell ref="I1679"/>
    <mergeCell ref="I1682"/>
    <mergeCell ref="I1683"/>
    <mergeCell ref="I1684"/>
    <mergeCell ref="I1685"/>
    <mergeCell ref="I1687"/>
    <mergeCell ref="I1670"/>
    <mergeCell ref="I1671"/>
    <mergeCell ref="I1674"/>
    <mergeCell ref="I1675"/>
    <mergeCell ref="I1676"/>
    <mergeCell ref="I1677"/>
    <mergeCell ref="I1678"/>
    <mergeCell ref="I1661"/>
    <mergeCell ref="I1662"/>
    <mergeCell ref="I1663"/>
    <mergeCell ref="I1664"/>
    <mergeCell ref="I1667"/>
    <mergeCell ref="I1668"/>
    <mergeCell ref="I1656"/>
    <mergeCell ref="I1657"/>
    <mergeCell ref="I1660"/>
    <mergeCell ref="I1643"/>
    <mergeCell ref="I1646"/>
    <mergeCell ref="I1647"/>
    <mergeCell ref="I1650"/>
    <mergeCell ref="I1651"/>
    <mergeCell ref="I1634"/>
    <mergeCell ref="I1635"/>
    <mergeCell ref="I1636"/>
    <mergeCell ref="I1639"/>
    <mergeCell ref="I1640"/>
    <mergeCell ref="I1642"/>
    <mergeCell ref="I1629"/>
    <mergeCell ref="I1630"/>
    <mergeCell ref="I1633"/>
    <mergeCell ref="I1617"/>
    <mergeCell ref="I1618"/>
    <mergeCell ref="I1619"/>
    <mergeCell ref="I1620"/>
    <mergeCell ref="I1623"/>
    <mergeCell ref="I1624"/>
    <mergeCell ref="I1608"/>
    <mergeCell ref="I1609"/>
    <mergeCell ref="I1610"/>
    <mergeCell ref="I1611"/>
    <mergeCell ref="I1612"/>
    <mergeCell ref="I1593"/>
    <mergeCell ref="I1594"/>
    <mergeCell ref="I1596"/>
    <mergeCell ref="I1597"/>
    <mergeCell ref="I1582"/>
    <mergeCell ref="I1583"/>
    <mergeCell ref="I1588"/>
    <mergeCell ref="I1589"/>
    <mergeCell ref="I1573"/>
    <mergeCell ref="I1574"/>
    <mergeCell ref="I1578"/>
    <mergeCell ref="I1579"/>
    <mergeCell ref="I1566"/>
    <mergeCell ref="I1567"/>
    <mergeCell ref="I1554"/>
    <mergeCell ref="I1555"/>
    <mergeCell ref="I1557"/>
    <mergeCell ref="I1558"/>
    <mergeCell ref="I1559"/>
    <mergeCell ref="I1547"/>
    <mergeCell ref="I1548"/>
    <mergeCell ref="I1536"/>
    <mergeCell ref="I1538"/>
    <mergeCell ref="I1539"/>
    <mergeCell ref="I1527"/>
    <mergeCell ref="I1528"/>
    <mergeCell ref="I1530"/>
    <mergeCell ref="I1531"/>
    <mergeCell ref="I1532"/>
    <mergeCell ref="I1533"/>
    <mergeCell ref="I1534"/>
    <mergeCell ref="I1535"/>
    <mergeCell ref="I1518"/>
    <mergeCell ref="I1519"/>
    <mergeCell ref="I1522"/>
    <mergeCell ref="I1523"/>
    <mergeCell ref="I1524"/>
    <mergeCell ref="I1525"/>
    <mergeCell ref="I1509"/>
    <mergeCell ref="I1511"/>
    <mergeCell ref="I1512"/>
    <mergeCell ref="I1513"/>
    <mergeCell ref="I1514"/>
    <mergeCell ref="I1500"/>
    <mergeCell ref="I1503"/>
    <mergeCell ref="I1504"/>
    <mergeCell ref="I1506"/>
    <mergeCell ref="I1507"/>
    <mergeCell ref="I1508"/>
    <mergeCell ref="I1491"/>
    <mergeCell ref="I1492"/>
    <mergeCell ref="I1497"/>
    <mergeCell ref="I1498"/>
    <mergeCell ref="I1499"/>
    <mergeCell ref="I1488"/>
    <mergeCell ref="I1489"/>
    <mergeCell ref="I1473"/>
    <mergeCell ref="I1474"/>
    <mergeCell ref="I1476"/>
    <mergeCell ref="I1477"/>
    <mergeCell ref="I1478"/>
    <mergeCell ref="I1479"/>
    <mergeCell ref="I1466"/>
    <mergeCell ref="I1467"/>
    <mergeCell ref="I1470"/>
    <mergeCell ref="I1471"/>
    <mergeCell ref="I1455"/>
    <mergeCell ref="I1458"/>
    <mergeCell ref="I1459"/>
    <mergeCell ref="I1460"/>
    <mergeCell ref="I1461"/>
    <mergeCell ref="I1462"/>
    <mergeCell ref="I1463"/>
    <mergeCell ref="I1447"/>
    <mergeCell ref="I1448"/>
    <mergeCell ref="I1451"/>
    <mergeCell ref="I1452"/>
    <mergeCell ref="I1454"/>
    <mergeCell ref="I1437"/>
    <mergeCell ref="I1438"/>
    <mergeCell ref="I1440"/>
    <mergeCell ref="I1441"/>
    <mergeCell ref="I1443"/>
    <mergeCell ref="I1444"/>
    <mergeCell ref="I1428"/>
    <mergeCell ref="I1429"/>
    <mergeCell ref="I1430"/>
    <mergeCell ref="I1431"/>
    <mergeCell ref="I1434"/>
    <mergeCell ref="I1435"/>
    <mergeCell ref="I1420"/>
    <mergeCell ref="I1421"/>
    <mergeCell ref="I1422"/>
    <mergeCell ref="I1423"/>
    <mergeCell ref="I1424"/>
    <mergeCell ref="I1425"/>
    <mergeCell ref="I1411"/>
    <mergeCell ref="I1412"/>
    <mergeCell ref="I1413"/>
    <mergeCell ref="I1414"/>
    <mergeCell ref="I1415"/>
    <mergeCell ref="I1417"/>
    <mergeCell ref="I1418"/>
    <mergeCell ref="I1401"/>
    <mergeCell ref="I1402"/>
    <mergeCell ref="I1404"/>
    <mergeCell ref="I1405"/>
    <mergeCell ref="I1408"/>
    <mergeCell ref="I1409"/>
    <mergeCell ref="I1392"/>
    <mergeCell ref="I1393"/>
    <mergeCell ref="I1395"/>
    <mergeCell ref="I1396"/>
    <mergeCell ref="I1398"/>
    <mergeCell ref="I1399"/>
    <mergeCell ref="I1383"/>
    <mergeCell ref="I1384"/>
    <mergeCell ref="I1387"/>
    <mergeCell ref="I1388"/>
    <mergeCell ref="I1390"/>
    <mergeCell ref="I1391"/>
    <mergeCell ref="I1380"/>
    <mergeCell ref="I1381"/>
    <mergeCell ref="I1382"/>
    <mergeCell ref="I1365"/>
    <mergeCell ref="I1358"/>
    <mergeCell ref="I1359"/>
    <mergeCell ref="I1361"/>
    <mergeCell ref="I1362"/>
    <mergeCell ref="I1364"/>
    <mergeCell ref="I1348"/>
    <mergeCell ref="I1349"/>
    <mergeCell ref="I1352"/>
    <mergeCell ref="I1353"/>
    <mergeCell ref="I1338"/>
    <mergeCell ref="I1340"/>
    <mergeCell ref="I1341"/>
    <mergeCell ref="I1343"/>
    <mergeCell ref="I1344"/>
    <mergeCell ref="I1329"/>
    <mergeCell ref="I1330"/>
    <mergeCell ref="I1331"/>
    <mergeCell ref="I1337"/>
    <mergeCell ref="I1322"/>
    <mergeCell ref="I1323"/>
    <mergeCell ref="I1326"/>
    <mergeCell ref="I1327"/>
    <mergeCell ref="I1311"/>
    <mergeCell ref="I1317"/>
    <mergeCell ref="I1318"/>
    <mergeCell ref="I1302"/>
    <mergeCell ref="I1310"/>
    <mergeCell ref="I1296"/>
    <mergeCell ref="I1297"/>
    <mergeCell ref="I1298"/>
    <mergeCell ref="I1299"/>
    <mergeCell ref="I1301"/>
    <mergeCell ref="I1284"/>
    <mergeCell ref="I1285"/>
    <mergeCell ref="I1286"/>
    <mergeCell ref="I1290"/>
    <mergeCell ref="I1291"/>
    <mergeCell ref="I1292"/>
    <mergeCell ref="I1277"/>
    <mergeCell ref="I1278"/>
    <mergeCell ref="I1279"/>
    <mergeCell ref="I1280"/>
    <mergeCell ref="I1281"/>
    <mergeCell ref="I1282"/>
    <mergeCell ref="I1264"/>
    <mergeCell ref="I1265"/>
    <mergeCell ref="I1249"/>
    <mergeCell ref="I1250"/>
    <mergeCell ref="I1251"/>
    <mergeCell ref="I1252"/>
    <mergeCell ref="I1240"/>
    <mergeCell ref="I1241"/>
    <mergeCell ref="I1243"/>
    <mergeCell ref="I1244"/>
    <mergeCell ref="I1246"/>
    <mergeCell ref="I1247"/>
    <mergeCell ref="I1234"/>
    <mergeCell ref="I1235"/>
    <mergeCell ref="I1221"/>
    <mergeCell ref="I1222"/>
    <mergeCell ref="I1228"/>
    <mergeCell ref="I1229"/>
    <mergeCell ref="I1215"/>
    <mergeCell ref="I1216"/>
    <mergeCell ref="I1208"/>
    <mergeCell ref="I1209"/>
    <mergeCell ref="I1195"/>
    <mergeCell ref="I1196"/>
    <mergeCell ref="I1198"/>
    <mergeCell ref="I1199"/>
    <mergeCell ref="I1201"/>
    <mergeCell ref="I1202"/>
    <mergeCell ref="I1185"/>
    <mergeCell ref="I1188"/>
    <mergeCell ref="I1189"/>
    <mergeCell ref="I1192"/>
    <mergeCell ref="I1193"/>
    <mergeCell ref="I1176"/>
    <mergeCell ref="I1178"/>
    <mergeCell ref="I1179"/>
    <mergeCell ref="I1180"/>
    <mergeCell ref="I1181"/>
    <mergeCell ref="I1182"/>
    <mergeCell ref="I1184"/>
    <mergeCell ref="I1166"/>
    <mergeCell ref="I1167"/>
    <mergeCell ref="I1172"/>
    <mergeCell ref="I1173"/>
    <mergeCell ref="I1175"/>
    <mergeCell ref="I1164"/>
    <mergeCell ref="I1165"/>
    <mergeCell ref="I1148"/>
    <mergeCell ref="I1151"/>
    <mergeCell ref="I1152"/>
    <mergeCell ref="I1154"/>
    <mergeCell ref="I1155"/>
    <mergeCell ref="I1139"/>
    <mergeCell ref="I1140"/>
    <mergeCell ref="I1145"/>
    <mergeCell ref="I1146"/>
    <mergeCell ref="I1147"/>
    <mergeCell ref="I1131"/>
    <mergeCell ref="I1132"/>
    <mergeCell ref="I1134"/>
    <mergeCell ref="I1135"/>
    <mergeCell ref="I1137"/>
    <mergeCell ref="I1138"/>
    <mergeCell ref="I1121"/>
    <mergeCell ref="I1122"/>
    <mergeCell ref="I1126"/>
    <mergeCell ref="I1127"/>
    <mergeCell ref="I1114"/>
    <mergeCell ref="I1115"/>
    <mergeCell ref="I1119"/>
    <mergeCell ref="I1120"/>
    <mergeCell ref="I1107"/>
    <mergeCell ref="I1108"/>
    <mergeCell ref="I1083"/>
    <mergeCell ref="I1089"/>
    <mergeCell ref="I1090"/>
    <mergeCell ref="I1080"/>
    <mergeCell ref="I1081"/>
    <mergeCell ref="I1082"/>
    <mergeCell ref="I1067"/>
    <mergeCell ref="I1068"/>
    <mergeCell ref="I1071"/>
    <mergeCell ref="I1072"/>
    <mergeCell ref="I1056"/>
    <mergeCell ref="I1057"/>
    <mergeCell ref="I1064"/>
    <mergeCell ref="I1048"/>
    <mergeCell ref="I1049"/>
    <mergeCell ref="I1052"/>
    <mergeCell ref="I1053"/>
    <mergeCell ref="I1054"/>
    <mergeCell ref="I1055"/>
    <mergeCell ref="I1041"/>
    <mergeCell ref="I1042"/>
    <mergeCell ref="I1045"/>
    <mergeCell ref="I1046"/>
    <mergeCell ref="I1029"/>
    <mergeCell ref="I1031"/>
    <mergeCell ref="I1032"/>
    <mergeCell ref="I1034"/>
    <mergeCell ref="I1035"/>
    <mergeCell ref="I1025"/>
    <mergeCell ref="I1026"/>
    <mergeCell ref="I1028"/>
    <mergeCell ref="I1013"/>
    <mergeCell ref="I1014"/>
    <mergeCell ref="I1015"/>
    <mergeCell ref="I1016"/>
    <mergeCell ref="I1018"/>
    <mergeCell ref="I1019"/>
    <mergeCell ref="I1002"/>
    <mergeCell ref="I1004"/>
    <mergeCell ref="I1005"/>
    <mergeCell ref="I1007"/>
    <mergeCell ref="I1008"/>
    <mergeCell ref="I993"/>
    <mergeCell ref="I994"/>
    <mergeCell ref="I1001"/>
    <mergeCell ref="I984"/>
    <mergeCell ref="I985"/>
    <mergeCell ref="I986"/>
    <mergeCell ref="I987"/>
    <mergeCell ref="I988"/>
    <mergeCell ref="I989"/>
    <mergeCell ref="I975"/>
    <mergeCell ref="I980"/>
    <mergeCell ref="I981"/>
    <mergeCell ref="I967"/>
    <mergeCell ref="I968"/>
    <mergeCell ref="I971"/>
    <mergeCell ref="I972"/>
    <mergeCell ref="I974"/>
    <mergeCell ref="I957"/>
    <mergeCell ref="I958"/>
    <mergeCell ref="I959"/>
    <mergeCell ref="I960"/>
    <mergeCell ref="I898"/>
    <mergeCell ref="I899"/>
    <mergeCell ref="I901"/>
    <mergeCell ref="I902"/>
    <mergeCell ref="I956"/>
    <mergeCell ref="I943"/>
    <mergeCell ref="I944"/>
    <mergeCell ref="I935"/>
    <mergeCell ref="I936"/>
    <mergeCell ref="I921"/>
    <mergeCell ref="I922"/>
    <mergeCell ref="I925"/>
    <mergeCell ref="I926"/>
    <mergeCell ref="I914"/>
    <mergeCell ref="I915"/>
    <mergeCell ref="I905"/>
    <mergeCell ref="I906"/>
    <mergeCell ref="I893"/>
    <mergeCell ref="I894"/>
    <mergeCell ref="I886"/>
    <mergeCell ref="I887"/>
    <mergeCell ref="I877"/>
    <mergeCell ref="I878"/>
    <mergeCell ref="I866"/>
    <mergeCell ref="I867"/>
    <mergeCell ref="I895"/>
    <mergeCell ref="I896"/>
    <mergeCell ref="I860"/>
    <mergeCell ref="I861"/>
    <mergeCell ref="I829"/>
    <mergeCell ref="I830"/>
    <mergeCell ref="I790"/>
    <mergeCell ref="I791"/>
    <mergeCell ref="I763"/>
    <mergeCell ref="I764"/>
    <mergeCell ref="I766"/>
    <mergeCell ref="I767"/>
    <mergeCell ref="I768"/>
    <mergeCell ref="I769"/>
    <mergeCell ref="I760"/>
    <mergeCell ref="I761"/>
    <mergeCell ref="I762"/>
    <mergeCell ref="I739"/>
    <mergeCell ref="I740"/>
    <mergeCell ref="I719"/>
    <mergeCell ref="I720"/>
    <mergeCell ref="I700"/>
    <mergeCell ref="I701"/>
    <mergeCell ref="I691"/>
    <mergeCell ref="I695"/>
    <mergeCell ref="I696"/>
    <mergeCell ref="I690"/>
    <mergeCell ref="I655"/>
    <mergeCell ref="I656"/>
    <mergeCell ref="I662"/>
    <mergeCell ref="I663"/>
    <mergeCell ref="I630"/>
    <mergeCell ref="I631"/>
    <mergeCell ref="I619"/>
    <mergeCell ref="I620"/>
    <mergeCell ref="I605"/>
    <mergeCell ref="I606"/>
    <mergeCell ref="I593"/>
    <mergeCell ref="I594"/>
    <mergeCell ref="I595"/>
    <mergeCell ref="I583"/>
    <mergeCell ref="I588"/>
    <mergeCell ref="I589"/>
    <mergeCell ref="I576"/>
    <mergeCell ref="I577"/>
    <mergeCell ref="I578"/>
    <mergeCell ref="I582"/>
    <mergeCell ref="I571"/>
    <mergeCell ref="I572"/>
    <mergeCell ref="I560"/>
    <mergeCell ref="I561"/>
    <mergeCell ref="I562"/>
    <mergeCell ref="I563"/>
    <mergeCell ref="I547"/>
    <mergeCell ref="I548"/>
    <mergeCell ref="I549"/>
    <mergeCell ref="I551"/>
    <mergeCell ref="I552"/>
    <mergeCell ref="I539"/>
    <mergeCell ref="I540"/>
    <mergeCell ref="I541"/>
    <mergeCell ref="I542"/>
    <mergeCell ref="I543"/>
    <mergeCell ref="I544"/>
    <mergeCell ref="I545"/>
    <mergeCell ref="I531"/>
    <mergeCell ref="I532"/>
    <mergeCell ref="I533"/>
    <mergeCell ref="I534"/>
    <mergeCell ref="I536"/>
    <mergeCell ref="I537"/>
    <mergeCell ref="I525"/>
    <mergeCell ref="I526"/>
    <mergeCell ref="I511"/>
    <mergeCell ref="I512"/>
    <mergeCell ref="I513"/>
    <mergeCell ref="I516"/>
    <mergeCell ref="I517"/>
    <mergeCell ref="I518"/>
    <mergeCell ref="I519"/>
    <mergeCell ref="I504"/>
    <mergeCell ref="I505"/>
    <mergeCell ref="I506"/>
    <mergeCell ref="I507"/>
    <mergeCell ref="I510"/>
    <mergeCell ref="I493"/>
    <mergeCell ref="I496"/>
    <mergeCell ref="I497"/>
    <mergeCell ref="I500"/>
    <mergeCell ref="I501"/>
    <mergeCell ref="I483"/>
    <mergeCell ref="I486"/>
    <mergeCell ref="I487"/>
    <mergeCell ref="I488"/>
    <mergeCell ref="I489"/>
    <mergeCell ref="I492"/>
    <mergeCell ref="I474"/>
    <mergeCell ref="I475"/>
    <mergeCell ref="I477"/>
    <mergeCell ref="I478"/>
    <mergeCell ref="I482"/>
    <mergeCell ref="I466"/>
    <mergeCell ref="I467"/>
    <mergeCell ref="I470"/>
    <mergeCell ref="I471"/>
    <mergeCell ref="I472"/>
    <mergeCell ref="I473"/>
    <mergeCell ref="I456"/>
    <mergeCell ref="I459"/>
    <mergeCell ref="I460"/>
    <mergeCell ref="I463"/>
    <mergeCell ref="I464"/>
    <mergeCell ref="I447"/>
    <mergeCell ref="I449"/>
    <mergeCell ref="I450"/>
    <mergeCell ref="I452"/>
    <mergeCell ref="I453"/>
    <mergeCell ref="I455"/>
    <mergeCell ref="I438"/>
    <mergeCell ref="I439"/>
    <mergeCell ref="I440"/>
    <mergeCell ref="I441"/>
    <mergeCell ref="I443"/>
    <mergeCell ref="I444"/>
    <mergeCell ref="I446"/>
    <mergeCell ref="I429"/>
    <mergeCell ref="I431"/>
    <mergeCell ref="I432"/>
    <mergeCell ref="I434"/>
    <mergeCell ref="I435"/>
    <mergeCell ref="I428"/>
    <mergeCell ref="I411"/>
    <mergeCell ref="I412"/>
    <mergeCell ref="I413"/>
    <mergeCell ref="I414"/>
    <mergeCell ref="I418"/>
    <mergeCell ref="I419"/>
    <mergeCell ref="I402"/>
    <mergeCell ref="I403"/>
    <mergeCell ref="I405"/>
    <mergeCell ref="I406"/>
    <mergeCell ref="I409"/>
    <mergeCell ref="I410"/>
    <mergeCell ref="I395"/>
    <mergeCell ref="I396"/>
    <mergeCell ref="I399"/>
    <mergeCell ref="I400"/>
    <mergeCell ref="I401"/>
    <mergeCell ref="I384"/>
    <mergeCell ref="I387"/>
    <mergeCell ref="I388"/>
    <mergeCell ref="I377"/>
    <mergeCell ref="I378"/>
    <mergeCell ref="I380"/>
    <mergeCell ref="I381"/>
    <mergeCell ref="I383"/>
    <mergeCell ref="I366"/>
    <mergeCell ref="I367"/>
    <mergeCell ref="I368"/>
    <mergeCell ref="I369"/>
    <mergeCell ref="I371"/>
    <mergeCell ref="I372"/>
    <mergeCell ref="I373"/>
    <mergeCell ref="I374"/>
    <mergeCell ref="I365"/>
    <mergeCell ref="I348"/>
    <mergeCell ref="I349"/>
    <mergeCell ref="I352"/>
    <mergeCell ref="I353"/>
    <mergeCell ref="I355"/>
    <mergeCell ref="I356"/>
    <mergeCell ref="I330"/>
    <mergeCell ref="I332"/>
    <mergeCell ref="I333"/>
    <mergeCell ref="I337"/>
    <mergeCell ref="I338"/>
    <mergeCell ref="I321"/>
    <mergeCell ref="I322"/>
    <mergeCell ref="I323"/>
    <mergeCell ref="I329"/>
    <mergeCell ref="I313"/>
    <mergeCell ref="I314"/>
    <mergeCell ref="I316"/>
    <mergeCell ref="I317"/>
    <mergeCell ref="I308"/>
    <mergeCell ref="I309"/>
    <mergeCell ref="C16:C17"/>
    <mergeCell ref="K16:K17"/>
    <mergeCell ref="H16:I16"/>
    <mergeCell ref="G16:G17"/>
    <mergeCell ref="J16:J17"/>
    <mergeCell ref="I283"/>
    <mergeCell ref="I284"/>
    <mergeCell ref="I299"/>
    <mergeCell ref="I300"/>
    <mergeCell ref="I301"/>
    <mergeCell ref="I285"/>
    <mergeCell ref="I287"/>
    <mergeCell ref="I288"/>
    <mergeCell ref="I289"/>
    <mergeCell ref="I291"/>
    <mergeCell ref="I292"/>
    <mergeCell ref="E16:E17"/>
    <mergeCell ref="F16:F17"/>
  </mergeCells>
  <conditionalFormatting sqref="F2841:J2841">
    <cfRule type="cellIs" dxfId="0" priority="154" operator="greaterThan">
      <formula>".15"</formula>
    </cfRule>
  </conditionalFormatting>
  <printOptions horizontalCentered="1"/>
  <pageMargins left="0.59055118110236227" right="0.39370078740157483" top="0.39370078740157483" bottom="0.59055118110236227" header="0" footer="0.19685039370078741"/>
  <pageSetup scale="52" fitToHeight="0" orientation="portrait" horizontalDpi="300" verticalDpi="300" r:id="rId1"/>
  <headerFooter>
    <oddFooter>&amp;R&amp;8PÁGINA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E-7</vt:lpstr>
      <vt:lpstr>'E-7'!Área_de_impresión</vt:lpstr>
      <vt:lpstr>'E-7'!Títulos_a_imprimir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Bautista Rodriguez, Linda Sarahi</dc:creator>
  <cp:lastModifiedBy>SCT</cp:lastModifiedBy>
  <cp:lastPrinted>2015-08-20T00:11:18Z</cp:lastPrinted>
  <dcterms:created xsi:type="dcterms:W3CDTF">2015-08-19T23:41:23Z</dcterms:created>
  <dcterms:modified xsi:type="dcterms:W3CDTF">2015-12-21T19:26:09Z</dcterms:modified>
</cp:coreProperties>
</file>